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drawings/drawing7.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8.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15600" windowHeight="7935" activeTab="1"/>
  </bookViews>
  <sheets>
    <sheet name="KL CHUNG NHÀ TRƯỜNG" sheetId="25" r:id="rId1"/>
    <sheet name="TỔNG HỢP KL" sheetId="23" r:id="rId2"/>
    <sheet name="P.TC-HC-TH" sheetId="1" r:id="rId3"/>
    <sheet name="PCTCT-HSSV" sheetId="2" r:id="rId4"/>
    <sheet name="PKTĐBCL" sheetId="3" r:id="rId5"/>
    <sheet name="P.KHTC" sheetId="5" r:id="rId6"/>
    <sheet name="P.QT-DV" sheetId="4" r:id="rId7"/>
    <sheet name="P.TS-DT" sheetId="7" r:id="rId8"/>
    <sheet name="P.QLKH-HTQT" sheetId="6" r:id="rId9"/>
    <sheet name="TO.TT-PC" sheetId="8" r:id="rId10"/>
    <sheet name="TT.QHDN" sheetId="9" r:id="rId11"/>
    <sheet name="TT.ĐHQLDL" sheetId="10" r:id="rId12"/>
    <sheet name="TT.Y TẾ" sheetId="11" r:id="rId13"/>
    <sheet name="TT.THU VIEN" sheetId="12" r:id="rId14"/>
    <sheet name="TT.ĐT-LTT" sheetId="13" r:id="rId15"/>
    <sheet name="K.KHCB" sheetId="14" r:id="rId16"/>
    <sheet name="K.LLCT" sheetId="15" r:id="rId17"/>
    <sheet name="K.CNTT" sheetId="16" r:id="rId18"/>
    <sheet name="K.CO KHI" sheetId="18" r:id="rId19"/>
    <sheet name="K.CN Đ-ĐT" sheetId="17" r:id="rId20"/>
    <sheet name="K.CN DLUC" sheetId="19" r:id="rId21"/>
    <sheet name="K.N-LANH" sheetId="20" r:id="rId22"/>
    <sheet name="K.MAY-TT" sheetId="21" r:id="rId23"/>
    <sheet name="K.KINH TE" sheetId="22" r:id="rId24"/>
  </sheets>
  <calcPr calcId="144525"/>
</workbook>
</file>

<file path=xl/calcChain.xml><?xml version="1.0" encoding="utf-8"?>
<calcChain xmlns="http://schemas.openxmlformats.org/spreadsheetml/2006/main">
  <c r="L17" i="25" l="1"/>
  <c r="M17" i="25" s="1"/>
  <c r="N17" i="25" s="1"/>
  <c r="L16" i="25"/>
  <c r="M16" i="25" s="1"/>
  <c r="N16" i="25" s="1"/>
  <c r="L15" i="25"/>
  <c r="M15" i="25" s="1"/>
  <c r="N15" i="25" s="1"/>
  <c r="M14" i="25"/>
  <c r="N14" i="25" s="1"/>
  <c r="L14" i="25"/>
  <c r="L13" i="25"/>
  <c r="M13" i="25" s="1"/>
  <c r="N13" i="25" s="1"/>
  <c r="L12" i="25"/>
  <c r="M12" i="25" s="1"/>
  <c r="N12" i="25" s="1"/>
  <c r="L11" i="25"/>
  <c r="M11" i="25" s="1"/>
  <c r="N11" i="25" s="1"/>
  <c r="M10" i="25"/>
  <c r="N10" i="25" s="1"/>
  <c r="L10" i="25"/>
  <c r="L9" i="25"/>
  <c r="M9" i="25" s="1"/>
  <c r="N9" i="25" s="1"/>
  <c r="L8" i="25"/>
  <c r="M8" i="25" s="1"/>
  <c r="N8" i="25" s="1"/>
  <c r="N9" i="20" l="1"/>
  <c r="N21" i="22" l="1"/>
  <c r="O21" i="22" s="1"/>
  <c r="M21" i="22"/>
  <c r="M20" i="22"/>
  <c r="N20" i="22" s="1"/>
  <c r="O20" i="22" s="1"/>
  <c r="M19" i="22"/>
  <c r="N19" i="22" s="1"/>
  <c r="O19" i="22" s="1"/>
  <c r="M18" i="22"/>
  <c r="N18" i="22" s="1"/>
  <c r="O18" i="22" s="1"/>
  <c r="N17" i="22"/>
  <c r="O17" i="22" s="1"/>
  <c r="M17" i="22"/>
  <c r="M16" i="22"/>
  <c r="N16" i="22" s="1"/>
  <c r="O16" i="22" s="1"/>
  <c r="M15" i="22"/>
  <c r="N15" i="22" s="1"/>
  <c r="O15" i="22" s="1"/>
  <c r="M14" i="22"/>
  <c r="N14" i="22" s="1"/>
  <c r="O14" i="22" s="1"/>
  <c r="N12" i="22"/>
  <c r="O12" i="22" s="1"/>
  <c r="M12" i="22"/>
  <c r="M11" i="22"/>
  <c r="N11" i="22" s="1"/>
  <c r="O11" i="22" s="1"/>
  <c r="M10" i="22"/>
  <c r="N10" i="22" s="1"/>
  <c r="O10" i="22" s="1"/>
  <c r="M9" i="22"/>
  <c r="N9" i="22" s="1"/>
  <c r="O9" i="22" s="1"/>
  <c r="N8" i="22"/>
  <c r="O8" i="22" s="1"/>
  <c r="M8" i="22"/>
  <c r="Q4" i="22"/>
  <c r="L17" i="21" l="1"/>
  <c r="M17" i="21" s="1"/>
  <c r="N17" i="21" s="1"/>
  <c r="L16" i="21"/>
  <c r="M16" i="21" s="1"/>
  <c r="N16" i="21" s="1"/>
  <c r="L15" i="21"/>
  <c r="M15" i="21" s="1"/>
  <c r="N15" i="21" s="1"/>
  <c r="L14" i="21"/>
  <c r="M14" i="21" s="1"/>
  <c r="N14" i="21" s="1"/>
  <c r="M13" i="21"/>
  <c r="N13" i="21" s="1"/>
  <c r="L13" i="21"/>
  <c r="L12" i="21"/>
  <c r="M12" i="21" s="1"/>
  <c r="N12" i="21" s="1"/>
  <c r="L11" i="21"/>
  <c r="M11" i="21" s="1"/>
  <c r="N11" i="21" s="1"/>
  <c r="L10" i="21"/>
  <c r="M10" i="21" s="1"/>
  <c r="N10" i="21" s="1"/>
  <c r="L9" i="21"/>
  <c r="M9" i="21" s="1"/>
  <c r="N9" i="21" s="1"/>
  <c r="L8" i="21"/>
  <c r="M8" i="21" s="1"/>
  <c r="N8" i="21" s="1"/>
  <c r="P4" i="21"/>
  <c r="L16" i="20"/>
  <c r="M16" i="20" s="1"/>
  <c r="N16" i="20" s="1"/>
  <c r="L15" i="20"/>
  <c r="M15" i="20" s="1"/>
  <c r="N15" i="20" s="1"/>
  <c r="L14" i="20"/>
  <c r="M14" i="20" s="1"/>
  <c r="N14" i="20" s="1"/>
  <c r="L13" i="20"/>
  <c r="M13" i="20" s="1"/>
  <c r="N13" i="20" s="1"/>
  <c r="L12" i="20"/>
  <c r="M12" i="20" s="1"/>
  <c r="N12" i="20" s="1"/>
  <c r="L11" i="20"/>
  <c r="M11" i="20" s="1"/>
  <c r="N11" i="20" s="1"/>
  <c r="L10" i="20"/>
  <c r="M10" i="20" s="1"/>
  <c r="N10" i="20" s="1"/>
  <c r="L9" i="20"/>
  <c r="M9" i="20" s="1"/>
  <c r="L8" i="20"/>
  <c r="M8" i="20" s="1"/>
  <c r="N8" i="20" s="1"/>
  <c r="N27" i="19" l="1"/>
  <c r="O27" i="19" s="1"/>
  <c r="M27" i="19"/>
  <c r="M26" i="19"/>
  <c r="N26" i="19" s="1"/>
  <c r="O26" i="19" s="1"/>
  <c r="M25" i="19"/>
  <c r="N25" i="19" s="1"/>
  <c r="O25" i="19" s="1"/>
  <c r="M24" i="19"/>
  <c r="N24" i="19" s="1"/>
  <c r="O24" i="19" s="1"/>
  <c r="N23" i="19"/>
  <c r="O23" i="19" s="1"/>
  <c r="M23" i="19"/>
  <c r="M22" i="19"/>
  <c r="N22" i="19" s="1"/>
  <c r="O22" i="19" s="1"/>
  <c r="M21" i="19"/>
  <c r="N21" i="19" s="1"/>
  <c r="O21" i="19" s="1"/>
  <c r="M20" i="19"/>
  <c r="N20" i="19" s="1"/>
  <c r="O20" i="19" s="1"/>
  <c r="N19" i="19"/>
  <c r="O19" i="19" s="1"/>
  <c r="M19" i="19"/>
  <c r="M18" i="19"/>
  <c r="N18" i="19" s="1"/>
  <c r="O18" i="19" s="1"/>
  <c r="M17" i="19"/>
  <c r="N17" i="19" s="1"/>
  <c r="O17" i="19" s="1"/>
  <c r="M16" i="19"/>
  <c r="N16" i="19" s="1"/>
  <c r="O16" i="19" s="1"/>
  <c r="N15" i="19"/>
  <c r="O15" i="19" s="1"/>
  <c r="M15" i="19"/>
  <c r="M14" i="19"/>
  <c r="N14" i="19" s="1"/>
  <c r="O14" i="19" s="1"/>
  <c r="M13" i="19"/>
  <c r="N13" i="19" s="1"/>
  <c r="O13" i="19" s="1"/>
  <c r="M12" i="19"/>
  <c r="N12" i="19" s="1"/>
  <c r="O12" i="19" s="1"/>
  <c r="N11" i="19"/>
  <c r="O11" i="19" s="1"/>
  <c r="M11" i="19"/>
  <c r="M10" i="19"/>
  <c r="N10" i="19" s="1"/>
  <c r="O10" i="19" s="1"/>
  <c r="M9" i="19"/>
  <c r="N9" i="19" s="1"/>
  <c r="O9" i="19" s="1"/>
  <c r="M8" i="19"/>
  <c r="N8" i="19" s="1"/>
  <c r="O8" i="19" s="1"/>
  <c r="Q4" i="19"/>
  <c r="O39" i="17"/>
  <c r="P39" i="17" s="1"/>
  <c r="N39" i="17"/>
  <c r="O38" i="17"/>
  <c r="P38" i="17" s="1"/>
  <c r="N38" i="17"/>
  <c r="O37" i="17"/>
  <c r="P37" i="17" s="1"/>
  <c r="N37" i="17"/>
  <c r="O36" i="17"/>
  <c r="P36" i="17" s="1"/>
  <c r="N36" i="17"/>
  <c r="O35" i="17"/>
  <c r="P35" i="17" s="1"/>
  <c r="N35" i="17"/>
  <c r="O34" i="17"/>
  <c r="P34" i="17" s="1"/>
  <c r="N34" i="17"/>
  <c r="O33" i="17"/>
  <c r="P33" i="17" s="1"/>
  <c r="N33" i="17"/>
  <c r="O32" i="17"/>
  <c r="P32" i="17" s="1"/>
  <c r="N32" i="17"/>
  <c r="O31" i="17"/>
  <c r="P31" i="17" s="1"/>
  <c r="N31" i="17"/>
  <c r="O30" i="17"/>
  <c r="P30" i="17" s="1"/>
  <c r="N30" i="17"/>
  <c r="O29" i="17"/>
  <c r="P29" i="17" s="1"/>
  <c r="N29" i="17"/>
  <c r="O28" i="17"/>
  <c r="P28" i="17" s="1"/>
  <c r="N28" i="17"/>
  <c r="O27" i="17"/>
  <c r="P27" i="17" s="1"/>
  <c r="N27" i="17"/>
  <c r="O26" i="17"/>
  <c r="P26" i="17" s="1"/>
  <c r="N26" i="17"/>
  <c r="O25" i="17"/>
  <c r="P25" i="17" s="1"/>
  <c r="N25" i="17"/>
  <c r="O24" i="17"/>
  <c r="P24" i="17" s="1"/>
  <c r="N24" i="17"/>
  <c r="O23" i="17"/>
  <c r="P23" i="17" s="1"/>
  <c r="N23" i="17"/>
  <c r="O22" i="17"/>
  <c r="P22" i="17" s="1"/>
  <c r="N22" i="17"/>
  <c r="O21" i="17"/>
  <c r="P21" i="17" s="1"/>
  <c r="N21" i="17"/>
  <c r="O20" i="17"/>
  <c r="P20" i="17" s="1"/>
  <c r="N20" i="17"/>
  <c r="O19" i="17"/>
  <c r="P19" i="17" s="1"/>
  <c r="N19" i="17"/>
  <c r="O18" i="17"/>
  <c r="P18" i="17" s="1"/>
  <c r="N18" i="17"/>
  <c r="O17" i="17"/>
  <c r="P17" i="17" s="1"/>
  <c r="N17" i="17"/>
  <c r="O16" i="17"/>
  <c r="P16" i="17" s="1"/>
  <c r="N16" i="17"/>
  <c r="O15" i="17"/>
  <c r="P15" i="17" s="1"/>
  <c r="N15" i="17"/>
  <c r="O14" i="17"/>
  <c r="P14" i="17" s="1"/>
  <c r="N14" i="17"/>
  <c r="O13" i="17"/>
  <c r="P13" i="17" s="1"/>
  <c r="N13" i="17"/>
  <c r="O12" i="17"/>
  <c r="P12" i="17" s="1"/>
  <c r="N12" i="17"/>
  <c r="O11" i="17"/>
  <c r="P11" i="17" s="1"/>
  <c r="N11" i="17"/>
  <c r="O10" i="17"/>
  <c r="P10" i="17" s="1"/>
  <c r="N10" i="17"/>
  <c r="O9" i="17"/>
  <c r="P9" i="17" s="1"/>
  <c r="N9" i="17"/>
  <c r="A9" i="17"/>
  <c r="A10" i="17" s="1"/>
  <c r="A11" i="17" s="1"/>
  <c r="A12" i="17" s="1"/>
  <c r="A13" i="17" s="1"/>
  <c r="A14" i="17" s="1"/>
  <c r="A15" i="17" s="1"/>
  <c r="A16" i="17" s="1"/>
  <c r="A17" i="17" s="1"/>
  <c r="A18" i="17" s="1"/>
  <c r="A19" i="17" s="1"/>
  <c r="A20" i="17" s="1"/>
  <c r="A21" i="17" s="1"/>
  <c r="A22" i="17" s="1"/>
  <c r="A23" i="17" s="1"/>
  <c r="A24" i="17" s="1"/>
  <c r="A25" i="17" s="1"/>
  <c r="A26" i="17" s="1"/>
  <c r="A27" i="17" s="1"/>
  <c r="A28" i="17" s="1"/>
  <c r="A29" i="17" s="1"/>
  <c r="A30" i="17" s="1"/>
  <c r="A31" i="17" s="1"/>
  <c r="A32" i="17" s="1"/>
  <c r="A33" i="17" s="1"/>
  <c r="A34" i="17" s="1"/>
  <c r="A35" i="17" s="1"/>
  <c r="A36" i="17" s="1"/>
  <c r="A37" i="17" s="1"/>
  <c r="A38" i="17" s="1"/>
  <c r="A39" i="17" s="1"/>
  <c r="O8" i="17"/>
  <c r="P8" i="17" s="1"/>
  <c r="N8" i="17"/>
  <c r="M15" i="18"/>
  <c r="N15" i="18" s="1"/>
  <c r="O15" i="18" s="1"/>
  <c r="M14" i="18"/>
  <c r="N14" i="18" s="1"/>
  <c r="O14" i="18" s="1"/>
  <c r="N13" i="18"/>
  <c r="O13" i="18" s="1"/>
  <c r="M13" i="18"/>
  <c r="M12" i="18"/>
  <c r="N12" i="18" s="1"/>
  <c r="O12" i="18" s="1"/>
  <c r="M11" i="18"/>
  <c r="N11" i="18" s="1"/>
  <c r="O11" i="18" s="1"/>
  <c r="M10" i="18"/>
  <c r="N10" i="18" s="1"/>
  <c r="O10" i="18" s="1"/>
  <c r="N9" i="18"/>
  <c r="O9" i="18" s="1"/>
  <c r="M9" i="18"/>
  <c r="M8" i="18"/>
  <c r="N8" i="18" s="1"/>
  <c r="O8" i="18" s="1"/>
  <c r="Q4" i="18"/>
  <c r="M33" i="16"/>
  <c r="N33" i="16" s="1"/>
  <c r="L33" i="16"/>
  <c r="L32" i="16"/>
  <c r="M32" i="16" s="1"/>
  <c r="N32" i="16" s="1"/>
  <c r="L31" i="16"/>
  <c r="M31" i="16" s="1"/>
  <c r="N31" i="16" s="1"/>
  <c r="L30" i="16"/>
  <c r="M30" i="16" s="1"/>
  <c r="N30" i="16" s="1"/>
  <c r="M29" i="16"/>
  <c r="N29" i="16" s="1"/>
  <c r="L29" i="16"/>
  <c r="L28" i="16"/>
  <c r="M28" i="16" s="1"/>
  <c r="N28" i="16" s="1"/>
  <c r="L27" i="16"/>
  <c r="M27" i="16" s="1"/>
  <c r="N27" i="16" s="1"/>
  <c r="L26" i="16"/>
  <c r="M26" i="16" s="1"/>
  <c r="N26" i="16" s="1"/>
  <c r="M25" i="16"/>
  <c r="N25" i="16" s="1"/>
  <c r="L25" i="16"/>
  <c r="L24" i="16"/>
  <c r="M24" i="16" s="1"/>
  <c r="N24" i="16" s="1"/>
  <c r="L23" i="16"/>
  <c r="M23" i="16" s="1"/>
  <c r="N23" i="16" s="1"/>
  <c r="L22" i="16"/>
  <c r="M22" i="16" s="1"/>
  <c r="N22" i="16" s="1"/>
  <c r="M21" i="16"/>
  <c r="N21" i="16" s="1"/>
  <c r="L21" i="16"/>
  <c r="L20" i="16"/>
  <c r="M20" i="16" s="1"/>
  <c r="N20" i="16" s="1"/>
  <c r="L19" i="16"/>
  <c r="M19" i="16" s="1"/>
  <c r="N19" i="16" s="1"/>
  <c r="L18" i="16"/>
  <c r="M18" i="16" s="1"/>
  <c r="N18" i="16" s="1"/>
  <c r="M17" i="16"/>
  <c r="N17" i="16" s="1"/>
  <c r="L17" i="16"/>
  <c r="L16" i="16"/>
  <c r="M16" i="16" s="1"/>
  <c r="N16" i="16" s="1"/>
  <c r="L15" i="16"/>
  <c r="M15" i="16" s="1"/>
  <c r="N15" i="16" s="1"/>
  <c r="L14" i="16"/>
  <c r="M14" i="16" s="1"/>
  <c r="N14" i="16" s="1"/>
  <c r="M13" i="16"/>
  <c r="N13" i="16" s="1"/>
  <c r="L13" i="16"/>
  <c r="L12" i="16"/>
  <c r="M12" i="16" s="1"/>
  <c r="N12" i="16" s="1"/>
  <c r="L11" i="16"/>
  <c r="M11" i="16" s="1"/>
  <c r="N11" i="16" s="1"/>
  <c r="L10" i="16"/>
  <c r="M10" i="16" s="1"/>
  <c r="N10" i="16" s="1"/>
  <c r="M9" i="16"/>
  <c r="N9" i="16" s="1"/>
  <c r="L9" i="16"/>
  <c r="L8" i="16"/>
  <c r="M8" i="16" s="1"/>
  <c r="N8" i="16" s="1"/>
  <c r="P4" i="16"/>
  <c r="I24" i="15"/>
  <c r="J24" i="15" s="1"/>
  <c r="K24" i="15" s="1"/>
  <c r="I23" i="15"/>
  <c r="J23" i="15" s="1"/>
  <c r="K23" i="15" s="1"/>
  <c r="I22" i="15"/>
  <c r="J22" i="15" s="1"/>
  <c r="K22" i="15" s="1"/>
  <c r="I21" i="15"/>
  <c r="J21" i="15" s="1"/>
  <c r="K21" i="15" s="1"/>
  <c r="I20" i="15"/>
  <c r="J20" i="15" s="1"/>
  <c r="K20" i="15" s="1"/>
  <c r="I19" i="15"/>
  <c r="J19" i="15" s="1"/>
  <c r="K19" i="15" s="1"/>
  <c r="I18" i="15"/>
  <c r="J18" i="15" s="1"/>
  <c r="K18" i="15" s="1"/>
  <c r="I17" i="15"/>
  <c r="J17" i="15" s="1"/>
  <c r="K17" i="15" s="1"/>
  <c r="I16" i="15"/>
  <c r="J16" i="15" s="1"/>
  <c r="K16" i="15" s="1"/>
  <c r="I15" i="15"/>
  <c r="J15" i="15" s="1"/>
  <c r="K15" i="15" s="1"/>
  <c r="I14" i="15"/>
  <c r="J14" i="15" s="1"/>
  <c r="K14" i="15" s="1"/>
  <c r="I13" i="15"/>
  <c r="J13" i="15" s="1"/>
  <c r="K13" i="15" s="1"/>
  <c r="I12" i="15"/>
  <c r="J12" i="15" s="1"/>
  <c r="K12" i="15" s="1"/>
  <c r="I11" i="15"/>
  <c r="J11" i="15" s="1"/>
  <c r="K11" i="15" s="1"/>
  <c r="I10" i="15"/>
  <c r="J10" i="15" s="1"/>
  <c r="K10" i="15" s="1"/>
  <c r="I9" i="15"/>
  <c r="J9" i="15" s="1"/>
  <c r="K9" i="15" s="1"/>
  <c r="H51" i="14"/>
  <c r="H50" i="14"/>
  <c r="H48" i="14"/>
  <c r="H47" i="14"/>
  <c r="H46" i="14"/>
  <c r="H45" i="14"/>
  <c r="H44" i="14"/>
  <c r="K40" i="14"/>
  <c r="J40" i="14"/>
  <c r="I40" i="14"/>
  <c r="H40" i="14"/>
  <c r="G40" i="14"/>
  <c r="F40" i="14"/>
  <c r="E40" i="14"/>
  <c r="D40" i="14"/>
  <c r="M38" i="14"/>
  <c r="N38" i="14" s="1"/>
  <c r="L38" i="14"/>
  <c r="L37" i="14"/>
  <c r="M37" i="14" s="1"/>
  <c r="N37" i="14" s="1"/>
  <c r="L36" i="14"/>
  <c r="M36" i="14" s="1"/>
  <c r="N36" i="14" s="1"/>
  <c r="N35" i="14"/>
  <c r="M35" i="14"/>
  <c r="L35" i="14"/>
  <c r="M34" i="14"/>
  <c r="N34" i="14" s="1"/>
  <c r="L34" i="14"/>
  <c r="L33" i="14"/>
  <c r="M33" i="14" s="1"/>
  <c r="N33" i="14" s="1"/>
  <c r="L32" i="14"/>
  <c r="M32" i="14" s="1"/>
  <c r="N32" i="14" s="1"/>
  <c r="N31" i="14"/>
  <c r="M31" i="14"/>
  <c r="L31" i="14"/>
  <c r="M30" i="14"/>
  <c r="N30" i="14" s="1"/>
  <c r="L30" i="14"/>
  <c r="L29" i="14"/>
  <c r="M29" i="14" s="1"/>
  <c r="N29" i="14" s="1"/>
  <c r="L28" i="14"/>
  <c r="M28" i="14" s="1"/>
  <c r="N28" i="14" s="1"/>
  <c r="N27" i="14"/>
  <c r="M27" i="14"/>
  <c r="L27" i="14"/>
  <c r="M26" i="14"/>
  <c r="N26" i="14" s="1"/>
  <c r="L26" i="14"/>
  <c r="L25" i="14"/>
  <c r="M25" i="14" s="1"/>
  <c r="N25" i="14" s="1"/>
  <c r="L24" i="14"/>
  <c r="M24" i="14" s="1"/>
  <c r="N24" i="14" s="1"/>
  <c r="N23" i="14"/>
  <c r="M23" i="14"/>
  <c r="L23" i="14"/>
  <c r="M22" i="14"/>
  <c r="N22" i="14" s="1"/>
  <c r="L22" i="14"/>
  <c r="L21" i="14"/>
  <c r="M21" i="14" s="1"/>
  <c r="N21" i="14" s="1"/>
  <c r="L20" i="14"/>
  <c r="M20" i="14" s="1"/>
  <c r="N20" i="14" s="1"/>
  <c r="N19" i="14"/>
  <c r="M19" i="14"/>
  <c r="L19" i="14"/>
  <c r="M18" i="14"/>
  <c r="N18" i="14" s="1"/>
  <c r="L18" i="14"/>
  <c r="L17" i="14"/>
  <c r="M17" i="14" s="1"/>
  <c r="N17" i="14" s="1"/>
  <c r="L16" i="14"/>
  <c r="M16" i="14" s="1"/>
  <c r="N16" i="14" s="1"/>
  <c r="N15" i="14"/>
  <c r="M15" i="14"/>
  <c r="L15" i="14"/>
  <c r="M14" i="14"/>
  <c r="N14" i="14" s="1"/>
  <c r="L14" i="14"/>
  <c r="L13" i="14"/>
  <c r="M13" i="14" s="1"/>
  <c r="N13" i="14" s="1"/>
  <c r="L12" i="14"/>
  <c r="M12" i="14" s="1"/>
  <c r="N12" i="14" s="1"/>
  <c r="N11" i="14"/>
  <c r="M11" i="14"/>
  <c r="L11" i="14"/>
  <c r="M10" i="14"/>
  <c r="N10" i="14" s="1"/>
  <c r="L10" i="14"/>
  <c r="L9" i="14"/>
  <c r="M9" i="14" s="1"/>
  <c r="N9" i="14" s="1"/>
  <c r="L8" i="14"/>
  <c r="M8" i="14" s="1"/>
  <c r="N8" i="14" s="1"/>
  <c r="M10" i="13"/>
  <c r="N10" i="13" s="1"/>
  <c r="L10" i="13"/>
  <c r="L9" i="13"/>
  <c r="M9" i="13" s="1"/>
  <c r="N9" i="13" s="1"/>
  <c r="L8" i="13"/>
  <c r="M8" i="13" s="1"/>
  <c r="N8" i="13" s="1"/>
  <c r="P4" i="13"/>
  <c r="L14" i="12"/>
  <c r="M14" i="12" s="1"/>
  <c r="K14" i="12"/>
  <c r="K13" i="12"/>
  <c r="L13" i="12" s="1"/>
  <c r="M13" i="12" s="1"/>
  <c r="K12" i="12"/>
  <c r="L12" i="12" s="1"/>
  <c r="M12" i="12" s="1"/>
  <c r="K11" i="12"/>
  <c r="L11" i="12" s="1"/>
  <c r="M11" i="12" s="1"/>
  <c r="L10" i="12"/>
  <c r="M10" i="12" s="1"/>
  <c r="K10" i="12"/>
  <c r="K9" i="12"/>
  <c r="L9" i="12" s="1"/>
  <c r="M9" i="12" s="1"/>
  <c r="K8" i="12"/>
  <c r="L8" i="12" s="1"/>
  <c r="M8" i="12" s="1"/>
  <c r="O4" i="12"/>
  <c r="L10" i="11"/>
  <c r="M10" i="11" s="1"/>
  <c r="N10" i="11" s="1"/>
  <c r="L9" i="11"/>
  <c r="M9" i="11" s="1"/>
  <c r="N9" i="11" s="1"/>
  <c r="L8" i="11"/>
  <c r="M8" i="11" s="1"/>
  <c r="N8" i="11" s="1"/>
  <c r="P4" i="11"/>
  <c r="L11" i="10"/>
  <c r="M11" i="10" s="1"/>
  <c r="K11" i="10"/>
  <c r="K10" i="10"/>
  <c r="L10" i="10" s="1"/>
  <c r="M10" i="10" s="1"/>
  <c r="K9" i="10"/>
  <c r="L9" i="10" s="1"/>
  <c r="M9" i="10" s="1"/>
  <c r="K8" i="10"/>
  <c r="L8" i="10" s="1"/>
  <c r="M8" i="10" s="1"/>
  <c r="O4" i="10"/>
  <c r="M10" i="9"/>
  <c r="N10" i="9" s="1"/>
  <c r="L10" i="9"/>
  <c r="L9" i="9"/>
  <c r="M9" i="9" s="1"/>
  <c r="N9" i="9" s="1"/>
  <c r="L8" i="9"/>
  <c r="M8" i="9" s="1"/>
  <c r="N8" i="9" s="1"/>
  <c r="L15" i="8"/>
  <c r="M15" i="8" s="1"/>
  <c r="N15" i="8" s="1"/>
  <c r="M14" i="8"/>
  <c r="N14" i="8" s="1"/>
  <c r="L14" i="8"/>
  <c r="L13" i="8"/>
  <c r="M13" i="8" s="1"/>
  <c r="N13" i="8" s="1"/>
  <c r="L12" i="8"/>
  <c r="M12" i="8" s="1"/>
  <c r="N12" i="8" s="1"/>
  <c r="L11" i="8"/>
  <c r="M11" i="8" s="1"/>
  <c r="N11" i="8" s="1"/>
  <c r="L10" i="8"/>
  <c r="M10" i="8" s="1"/>
  <c r="N10" i="8" s="1"/>
  <c r="L9" i="8"/>
  <c r="M9" i="8" s="1"/>
  <c r="N9" i="8" s="1"/>
  <c r="L8" i="8"/>
  <c r="M8" i="8" s="1"/>
  <c r="N8" i="8" s="1"/>
  <c r="P4" i="8"/>
  <c r="O11" i="6"/>
  <c r="P11" i="6" s="1"/>
  <c r="N11" i="6"/>
  <c r="N10" i="6"/>
  <c r="O10" i="6" s="1"/>
  <c r="P10" i="6" s="1"/>
  <c r="O9" i="6"/>
  <c r="P9" i="6" s="1"/>
  <c r="N9" i="6"/>
  <c r="N8" i="6"/>
  <c r="O8" i="6" s="1"/>
  <c r="P8" i="6" s="1"/>
  <c r="R4" i="6"/>
  <c r="H56" i="5"/>
  <c r="H55" i="5"/>
  <c r="H54" i="5"/>
  <c r="H53" i="5"/>
  <c r="A53" i="5"/>
  <c r="A54" i="5" s="1"/>
  <c r="H52" i="5"/>
  <c r="A52" i="5"/>
  <c r="H51" i="5"/>
  <c r="H50" i="5"/>
  <c r="H49" i="5"/>
  <c r="H47" i="5"/>
  <c r="O41" i="5"/>
  <c r="P41" i="5" s="1"/>
  <c r="N41" i="5"/>
  <c r="N40" i="5"/>
  <c r="O40" i="5" s="1"/>
  <c r="P40" i="5" s="1"/>
  <c r="N39" i="5"/>
  <c r="O39" i="5" s="1"/>
  <c r="P39" i="5" s="1"/>
  <c r="N38" i="5"/>
  <c r="O38" i="5" s="1"/>
  <c r="P38" i="5" s="1"/>
  <c r="O37" i="5"/>
  <c r="P37" i="5" s="1"/>
  <c r="N37" i="5"/>
  <c r="N36" i="5"/>
  <c r="O36" i="5" s="1"/>
  <c r="P36" i="5" s="1"/>
  <c r="N35" i="5"/>
  <c r="O35" i="5" s="1"/>
  <c r="P35" i="5" s="1"/>
  <c r="N34" i="5"/>
  <c r="O34" i="5" s="1"/>
  <c r="P34" i="5" s="1"/>
  <c r="O33" i="5"/>
  <c r="P33" i="5" s="1"/>
  <c r="N33" i="5"/>
  <c r="N32" i="5"/>
  <c r="O32" i="5" s="1"/>
  <c r="P32" i="5" s="1"/>
  <c r="N31" i="5"/>
  <c r="O31" i="5" s="1"/>
  <c r="P31" i="5" s="1"/>
  <c r="N30" i="5"/>
  <c r="O30" i="5" s="1"/>
  <c r="P30" i="5" s="1"/>
  <c r="O29" i="5"/>
  <c r="P29" i="5" s="1"/>
  <c r="N29" i="5"/>
  <c r="N28" i="5"/>
  <c r="O28" i="5" s="1"/>
  <c r="P28" i="5" s="1"/>
  <c r="N27" i="5"/>
  <c r="O27" i="5" s="1"/>
  <c r="P27" i="5" s="1"/>
  <c r="N26" i="5"/>
  <c r="O26" i="5" s="1"/>
  <c r="P26" i="5" s="1"/>
  <c r="O25" i="5"/>
  <c r="P25" i="5" s="1"/>
  <c r="N25" i="5"/>
  <c r="N24" i="5"/>
  <c r="O24" i="5" s="1"/>
  <c r="P24" i="5" s="1"/>
  <c r="N23" i="5"/>
  <c r="O23" i="5" s="1"/>
  <c r="P23" i="5" s="1"/>
  <c r="N22" i="5"/>
  <c r="O22" i="5" s="1"/>
  <c r="P22" i="5" s="1"/>
  <c r="O21" i="5"/>
  <c r="P21" i="5" s="1"/>
  <c r="N21" i="5"/>
  <c r="N20" i="5"/>
  <c r="O20" i="5" s="1"/>
  <c r="P20" i="5" s="1"/>
  <c r="N19" i="5"/>
  <c r="O19" i="5" s="1"/>
  <c r="P19" i="5" s="1"/>
  <c r="N18" i="5"/>
  <c r="O18" i="5" s="1"/>
  <c r="P18" i="5" s="1"/>
  <c r="O16" i="5"/>
  <c r="P16" i="5" s="1"/>
  <c r="N16" i="5"/>
  <c r="N15" i="5"/>
  <c r="O15" i="5" s="1"/>
  <c r="P15" i="5" s="1"/>
  <c r="N14" i="5"/>
  <c r="O14" i="5" s="1"/>
  <c r="P14" i="5" s="1"/>
  <c r="N13" i="5"/>
  <c r="O13" i="5" s="1"/>
  <c r="P13" i="5" s="1"/>
  <c r="O12" i="5"/>
  <c r="P12" i="5" s="1"/>
  <c r="N12" i="5"/>
  <c r="N11" i="5"/>
  <c r="O11" i="5" s="1"/>
  <c r="P11" i="5" s="1"/>
  <c r="N10" i="5"/>
  <c r="O10" i="5" s="1"/>
  <c r="P10" i="5" s="1"/>
  <c r="N9" i="5"/>
  <c r="O9" i="5" s="1"/>
  <c r="P9" i="5" s="1"/>
  <c r="O8" i="5"/>
  <c r="P8" i="5" s="1"/>
  <c r="N8" i="5"/>
  <c r="R4" i="5"/>
  <c r="M23" i="7"/>
  <c r="N23" i="7" s="1"/>
  <c r="L23" i="7"/>
  <c r="L22" i="7"/>
  <c r="M22" i="7" s="1"/>
  <c r="N22" i="7" s="1"/>
  <c r="L21" i="7"/>
  <c r="M21" i="7" s="1"/>
  <c r="N21" i="7" s="1"/>
  <c r="L20" i="7"/>
  <c r="M20" i="7" s="1"/>
  <c r="N20" i="7" s="1"/>
  <c r="M19" i="7"/>
  <c r="N19" i="7" s="1"/>
  <c r="L19" i="7"/>
  <c r="L18" i="7"/>
  <c r="M18" i="7" s="1"/>
  <c r="N18" i="7" s="1"/>
  <c r="L17" i="7"/>
  <c r="M17" i="7" s="1"/>
  <c r="N17" i="7" s="1"/>
  <c r="L16" i="7"/>
  <c r="M16" i="7" s="1"/>
  <c r="N16" i="7" s="1"/>
  <c r="M15" i="7"/>
  <c r="N15" i="7" s="1"/>
  <c r="L15" i="7"/>
  <c r="L14" i="7"/>
  <c r="M14" i="7" s="1"/>
  <c r="N14" i="7" s="1"/>
  <c r="L13" i="7"/>
  <c r="M13" i="7" s="1"/>
  <c r="N13" i="7" s="1"/>
  <c r="L12" i="7"/>
  <c r="M12" i="7" s="1"/>
  <c r="N12" i="7" s="1"/>
  <c r="M11" i="7"/>
  <c r="N11" i="7" s="1"/>
  <c r="L11" i="7"/>
  <c r="L10" i="7"/>
  <c r="M10" i="7" s="1"/>
  <c r="N10" i="7" s="1"/>
  <c r="L9" i="7"/>
  <c r="M9" i="7" s="1"/>
  <c r="N9" i="7" s="1"/>
  <c r="L8" i="7"/>
  <c r="M8" i="7" s="1"/>
  <c r="N8" i="7" s="1"/>
  <c r="P4" i="7"/>
  <c r="N37" i="4"/>
  <c r="O37" i="4" s="1"/>
  <c r="M37" i="4"/>
  <c r="M36" i="4"/>
  <c r="N36" i="4" s="1"/>
  <c r="O36" i="4" s="1"/>
  <c r="M35" i="4"/>
  <c r="N35" i="4" s="1"/>
  <c r="O35" i="4" s="1"/>
  <c r="M34" i="4"/>
  <c r="N34" i="4" s="1"/>
  <c r="O34" i="4" s="1"/>
  <c r="N33" i="4"/>
  <c r="O33" i="4" s="1"/>
  <c r="M33" i="4"/>
  <c r="M32" i="4"/>
  <c r="N32" i="4" s="1"/>
  <c r="O32" i="4" s="1"/>
  <c r="M31" i="4"/>
  <c r="N31" i="4" s="1"/>
  <c r="O31" i="4" s="1"/>
  <c r="M30" i="4"/>
  <c r="N30" i="4" s="1"/>
  <c r="O30" i="4" s="1"/>
  <c r="N29" i="4"/>
  <c r="O29" i="4" s="1"/>
  <c r="M29" i="4"/>
  <c r="M28" i="4"/>
  <c r="N28" i="4" s="1"/>
  <c r="O28" i="4" s="1"/>
  <c r="M27" i="4"/>
  <c r="N27" i="4" s="1"/>
  <c r="O27" i="4" s="1"/>
  <c r="M26" i="4"/>
  <c r="N26" i="4" s="1"/>
  <c r="O26" i="4" s="1"/>
  <c r="N25" i="4"/>
  <c r="O25" i="4" s="1"/>
  <c r="M25" i="4"/>
  <c r="M24" i="4"/>
  <c r="N24" i="4" s="1"/>
  <c r="O24" i="4" s="1"/>
  <c r="M23" i="4"/>
  <c r="N23" i="4" s="1"/>
  <c r="O23" i="4" s="1"/>
  <c r="M22" i="4"/>
  <c r="N22" i="4" s="1"/>
  <c r="O22" i="4" s="1"/>
  <c r="N21" i="4"/>
  <c r="O21" i="4" s="1"/>
  <c r="M21" i="4"/>
  <c r="M20" i="4"/>
  <c r="N20" i="4" s="1"/>
  <c r="O20" i="4" s="1"/>
  <c r="M19" i="4"/>
  <c r="N19" i="4" s="1"/>
  <c r="O19" i="4" s="1"/>
  <c r="M18" i="4"/>
  <c r="N18" i="4" s="1"/>
  <c r="O18" i="4" s="1"/>
  <c r="N17" i="4"/>
  <c r="O17" i="4" s="1"/>
  <c r="M17" i="4"/>
  <c r="M16" i="4"/>
  <c r="N16" i="4" s="1"/>
  <c r="O16" i="4" s="1"/>
  <c r="M15" i="4"/>
  <c r="N15" i="4" s="1"/>
  <c r="O15" i="4" s="1"/>
  <c r="M14" i="4"/>
  <c r="N14" i="4" s="1"/>
  <c r="O14" i="4" s="1"/>
  <c r="N13" i="4"/>
  <c r="O13" i="4" s="1"/>
  <c r="M13" i="4"/>
  <c r="M12" i="4"/>
  <c r="N12" i="4" s="1"/>
  <c r="O12" i="4" s="1"/>
  <c r="M11" i="4"/>
  <c r="N11" i="4" s="1"/>
  <c r="O11" i="4" s="1"/>
  <c r="M10" i="4"/>
  <c r="N10" i="4" s="1"/>
  <c r="O10" i="4" s="1"/>
  <c r="N9" i="4"/>
  <c r="O9" i="4" s="1"/>
  <c r="M9" i="4"/>
  <c r="M8" i="4"/>
  <c r="N8" i="4" s="1"/>
  <c r="O8" i="4" s="1"/>
  <c r="Q4" i="4"/>
  <c r="N26" i="2"/>
  <c r="O26" i="2" s="1"/>
  <c r="M26" i="2"/>
  <c r="M25" i="2"/>
  <c r="N25" i="2" s="1"/>
  <c r="O25" i="2" s="1"/>
  <c r="M24" i="2"/>
  <c r="N24" i="2" s="1"/>
  <c r="O24" i="2" s="1"/>
  <c r="M23" i="2"/>
  <c r="N23" i="2" s="1"/>
  <c r="O23" i="2" s="1"/>
  <c r="N22" i="2"/>
  <c r="O22" i="2" s="1"/>
  <c r="M22" i="2"/>
  <c r="M21" i="2"/>
  <c r="N21" i="2" s="1"/>
  <c r="O21" i="2" s="1"/>
  <c r="M20" i="2"/>
  <c r="N20" i="2" s="1"/>
  <c r="O20" i="2" s="1"/>
  <c r="M19" i="2"/>
  <c r="N19" i="2" s="1"/>
  <c r="O19" i="2" s="1"/>
  <c r="N18" i="2"/>
  <c r="O18" i="2" s="1"/>
  <c r="M18" i="2"/>
  <c r="M17" i="2"/>
  <c r="N17" i="2" s="1"/>
  <c r="O17" i="2" s="1"/>
  <c r="M16" i="2"/>
  <c r="N16" i="2" s="1"/>
  <c r="O16" i="2" s="1"/>
  <c r="M15" i="2"/>
  <c r="N15" i="2" s="1"/>
  <c r="O15" i="2" s="1"/>
  <c r="N14" i="2"/>
  <c r="O14" i="2" s="1"/>
  <c r="M14" i="2"/>
  <c r="M13" i="2"/>
  <c r="N13" i="2" s="1"/>
  <c r="O13" i="2" s="1"/>
  <c r="M12" i="2"/>
  <c r="N12" i="2" s="1"/>
  <c r="O12" i="2" s="1"/>
  <c r="M11" i="2"/>
  <c r="N11" i="2" s="1"/>
  <c r="O11" i="2" s="1"/>
  <c r="N10" i="2"/>
  <c r="O10" i="2" s="1"/>
  <c r="M10" i="2"/>
  <c r="M9" i="2"/>
  <c r="N9" i="2" s="1"/>
  <c r="O9" i="2" s="1"/>
  <c r="M8" i="2"/>
  <c r="N8" i="2" s="1"/>
  <c r="O8" i="2" s="1"/>
  <c r="L33" i="1" l="1"/>
  <c r="M33" i="1" s="1"/>
  <c r="N33" i="1" s="1"/>
  <c r="L32" i="1"/>
  <c r="M32" i="1" s="1"/>
  <c r="N32" i="1" s="1"/>
  <c r="L31" i="1"/>
  <c r="M31" i="1" s="1"/>
  <c r="N31" i="1" s="1"/>
  <c r="L30" i="1"/>
  <c r="M30" i="1" s="1"/>
  <c r="N30" i="1" s="1"/>
  <c r="L29" i="1"/>
  <c r="M29" i="1" s="1"/>
  <c r="N29" i="1" s="1"/>
  <c r="L28" i="1"/>
  <c r="M28" i="1" s="1"/>
  <c r="N28" i="1" s="1"/>
  <c r="L27" i="1"/>
  <c r="M27" i="1" s="1"/>
  <c r="N27" i="1" s="1"/>
  <c r="L26" i="1"/>
  <c r="M26" i="1" s="1"/>
  <c r="N26" i="1" s="1"/>
  <c r="L25" i="1"/>
  <c r="M25" i="1" s="1"/>
  <c r="N25" i="1" s="1"/>
  <c r="L24" i="1"/>
  <c r="M24" i="1" s="1"/>
  <c r="N24" i="1" s="1"/>
  <c r="L23" i="1"/>
  <c r="M23" i="1" s="1"/>
  <c r="N23" i="1" s="1"/>
  <c r="L22" i="1"/>
  <c r="M22" i="1" s="1"/>
  <c r="N22" i="1" s="1"/>
  <c r="L21" i="1"/>
  <c r="M21" i="1" s="1"/>
  <c r="N21" i="1" s="1"/>
  <c r="L20" i="1"/>
  <c r="M20" i="1" s="1"/>
  <c r="N20" i="1" s="1"/>
  <c r="L19" i="1"/>
  <c r="M19" i="1" s="1"/>
  <c r="N19" i="1" s="1"/>
  <c r="L18" i="1"/>
  <c r="M18" i="1" s="1"/>
  <c r="N18" i="1" s="1"/>
  <c r="L17" i="1"/>
  <c r="M17" i="1" s="1"/>
  <c r="N17" i="1" s="1"/>
  <c r="L16" i="1"/>
  <c r="M16" i="1" s="1"/>
  <c r="N16" i="1" s="1"/>
  <c r="L15" i="1"/>
  <c r="M15" i="1" s="1"/>
  <c r="N15" i="1" s="1"/>
  <c r="L14" i="1"/>
  <c r="M14" i="1" s="1"/>
  <c r="N14" i="1" s="1"/>
  <c r="L13" i="1"/>
  <c r="M13" i="1" s="1"/>
  <c r="N13" i="1" s="1"/>
  <c r="L12" i="1"/>
  <c r="M12" i="1" s="1"/>
  <c r="N12" i="1" s="1"/>
  <c r="L11" i="1"/>
  <c r="M11" i="1" s="1"/>
  <c r="N11" i="1" s="1"/>
  <c r="L10" i="1"/>
  <c r="M10" i="1" s="1"/>
  <c r="N10" i="1" s="1"/>
  <c r="L9" i="1"/>
  <c r="M9" i="1" s="1"/>
  <c r="N9" i="1" s="1"/>
  <c r="L8" i="1"/>
  <c r="M8" i="1" s="1"/>
  <c r="N8" i="1" s="1"/>
  <c r="P4" i="1"/>
  <c r="I14" i="3" l="1"/>
  <c r="J14" i="3" s="1"/>
  <c r="I13" i="3"/>
  <c r="J13" i="3" s="1"/>
  <c r="I12" i="3"/>
  <c r="J12" i="3" s="1"/>
  <c r="I11" i="3"/>
  <c r="J11" i="3" s="1"/>
  <c r="I10" i="3"/>
  <c r="J10" i="3" s="1"/>
  <c r="I9" i="3"/>
  <c r="J9" i="3" s="1"/>
  <c r="I8" i="3"/>
  <c r="J8" i="3" s="1"/>
</calcChain>
</file>

<file path=xl/comments1.xml><?xml version="1.0" encoding="utf-8"?>
<comments xmlns="http://schemas.openxmlformats.org/spreadsheetml/2006/main">
  <authors>
    <author>Yen-TCHC</author>
  </authors>
  <commentList>
    <comment ref="D29" authorId="0">
      <text>
        <r>
          <rPr>
            <b/>
            <sz val="9"/>
            <color indexed="81"/>
            <rFont val="Tahoma"/>
            <family val="2"/>
          </rPr>
          <t>Nhiệm vụ này có 05 nguwoif thực hiện</t>
        </r>
        <r>
          <rPr>
            <sz val="9"/>
            <color indexed="81"/>
            <rFont val="Tahoma"/>
            <family val="2"/>
          </rPr>
          <t xml:space="preserve">
</t>
        </r>
      </text>
    </comment>
  </commentList>
</comments>
</file>

<file path=xl/comments2.xml><?xml version="1.0" encoding="utf-8"?>
<comments xmlns="http://schemas.openxmlformats.org/spreadsheetml/2006/main">
  <authors>
    <author>Yen-TCHC</author>
  </authors>
  <commentList>
    <comment ref="D7" authorId="0">
      <text>
        <r>
          <rPr>
            <b/>
            <sz val="9"/>
            <color indexed="81"/>
            <rFont val="Tahoma"/>
            <family val="2"/>
          </rPr>
          <t>Tham gia hội thi văn nghệ/văn nghệ ngày Giỗ Tổ (Hội thi văn nghệ cấp Trường 2%, văn nghệ Giỗ Tổ 1%)</t>
        </r>
        <r>
          <rPr>
            <sz val="9"/>
            <color indexed="81"/>
            <rFont val="Tahoma"/>
            <family val="2"/>
          </rPr>
          <t xml:space="preserve">
</t>
        </r>
      </text>
    </comment>
    <comment ref="E7" authorId="0">
      <text>
        <r>
          <rPr>
            <b/>
            <sz val="9"/>
            <color indexed="81"/>
            <rFont val="Tahoma"/>
            <family val="2"/>
          </rPr>
          <t>Tham gia hội thao, hội thi cụm công đoàn/khối thi đua (Mỗi nhiệm vụ 1%)</t>
        </r>
      </text>
    </comment>
    <comment ref="F7" authorId="0">
      <text>
        <r>
          <rPr>
            <b/>
            <sz val="9"/>
            <color indexed="81"/>
            <rFont val="Tahoma"/>
            <family val="2"/>
          </rPr>
          <t>Tham gia tuyển sinh trực tuyến (live stream)/hỗ trợ hội thi thiết bị đào tạo tự làm (Mỗi nhiệm vụ 2%)</t>
        </r>
      </text>
    </comment>
    <comment ref="G7" authorId="0">
      <text>
        <r>
          <rPr>
            <b/>
            <sz val="9"/>
            <color indexed="81"/>
            <rFont val="Tahoma"/>
            <family val="2"/>
          </rPr>
          <t>Thực hiện (Tham gia, chuẩn bị) đón các Đoàn đến tham quan Trường</t>
        </r>
        <r>
          <rPr>
            <sz val="9"/>
            <color indexed="81"/>
            <rFont val="Tahoma"/>
            <family val="2"/>
          </rPr>
          <t xml:space="preserve">
</t>
        </r>
      </text>
    </comment>
    <comment ref="H7" authorId="0">
      <text>
        <r>
          <rPr>
            <b/>
            <sz val="9"/>
            <color indexed="81"/>
            <rFont val="Tahoma"/>
            <family val="2"/>
          </rPr>
          <t>Tham gia xây dựng quy trình làm việc, viết dự án (01 quy trình, 2 dự án, 01 kế hoạch tổ chức Hội thi ý tưởng quản trị Nhà trường thông minh), tham gia 1 sản phẩm được tính 2%.</t>
        </r>
        <r>
          <rPr>
            <sz val="9"/>
            <color indexed="81"/>
            <rFont val="Tahoma"/>
            <family val="2"/>
          </rPr>
          <t xml:space="preserve">
</t>
        </r>
      </text>
    </comment>
    <comment ref="I7" authorId="0">
      <text>
        <r>
          <rPr>
            <b/>
            <sz val="9"/>
            <color indexed="81"/>
            <rFont val="Tahoma"/>
            <family val="2"/>
          </rPr>
          <t>Hỗ trợ đồng nghiệp nghỉ chế độ thai sản (2%)</t>
        </r>
        <r>
          <rPr>
            <sz val="9"/>
            <color indexed="81"/>
            <rFont val="Tahoma"/>
            <family val="2"/>
          </rPr>
          <t xml:space="preserve">
</t>
        </r>
      </text>
    </comment>
    <comment ref="J7" authorId="0">
      <text>
        <r>
          <rPr>
            <b/>
            <sz val="9"/>
            <color indexed="81"/>
            <rFont val="Tahoma"/>
            <family val="2"/>
          </rPr>
          <t xml:space="preserve"> Hỗ trợ 3 đợt sinh hoạt khối thi đua (1%, thành viên Ban điều hành x2)</t>
        </r>
        <r>
          <rPr>
            <sz val="9"/>
            <color indexed="81"/>
            <rFont val="Tahoma"/>
            <family val="2"/>
          </rPr>
          <t xml:space="preserve">
</t>
        </r>
      </text>
    </comment>
    <comment ref="K7" authorId="0">
      <text>
        <r>
          <rPr>
            <b/>
            <sz val="9"/>
            <color indexed="81"/>
            <rFont val="Tahoma"/>
            <family val="2"/>
          </rPr>
          <t>Thực hiện phân công làm ngoài giờ để hỗ trợ công công việc 2% (hồ sơ xin tăng chỉ tiêu đào tạo)</t>
        </r>
        <r>
          <rPr>
            <sz val="9"/>
            <color indexed="81"/>
            <rFont val="Tahoma"/>
            <family val="2"/>
          </rPr>
          <t xml:space="preserve">
</t>
        </r>
      </text>
    </comment>
  </commentList>
</comments>
</file>

<file path=xl/comments3.xml><?xml version="1.0" encoding="utf-8"?>
<comments xmlns="http://schemas.openxmlformats.org/spreadsheetml/2006/main">
  <authors>
    <author>Yen-TCHC</author>
  </authors>
  <commentList>
    <comment ref="D7" authorId="0">
      <text>
        <r>
          <rPr>
            <b/>
            <sz val="9"/>
            <color indexed="81"/>
            <rFont val="Tahoma"/>
            <family val="2"/>
          </rPr>
          <t>Hỗ trợ ngày Hội tư vấn hướng nghiệp do Báo giáo dục tổ chức tại trường ngày 12/01/2019</t>
        </r>
        <r>
          <rPr>
            <sz val="9"/>
            <color indexed="81"/>
            <rFont val="Tahoma"/>
            <family val="2"/>
          </rPr>
          <t xml:space="preserve">
</t>
        </r>
      </text>
    </comment>
    <comment ref="E7" authorId="0">
      <text>
        <r>
          <rPr>
            <b/>
            <sz val="9"/>
            <color indexed="81"/>
            <rFont val="Tahoma"/>
            <family val="2"/>
          </rPr>
          <t>Công tác Tuyển sinh trực tuyến (live stream)</t>
        </r>
        <r>
          <rPr>
            <sz val="9"/>
            <color indexed="81"/>
            <rFont val="Tahoma"/>
            <family val="2"/>
          </rPr>
          <t xml:space="preserve">
</t>
        </r>
      </text>
    </comment>
    <comment ref="F7" authorId="0">
      <text>
        <r>
          <rPr>
            <b/>
            <sz val="9"/>
            <color indexed="81"/>
            <rFont val="Tahoma"/>
            <family val="2"/>
          </rPr>
          <t>Hỗ trợ tiếp đoàn cán bộ, HSSV các tỉnh đến trường tham quan</t>
        </r>
      </text>
    </comment>
    <comment ref="G7" authorId="0">
      <text>
        <r>
          <rPr>
            <b/>
            <sz val="9"/>
            <color indexed="81"/>
            <rFont val="Tahoma"/>
            <family val="2"/>
          </rPr>
          <t xml:space="preserve"> Xây dựng đề án vị trí việc làm của đơn vị</t>
        </r>
        <r>
          <rPr>
            <sz val="9"/>
            <color indexed="81"/>
            <rFont val="Tahoma"/>
            <family val="2"/>
          </rPr>
          <t xml:space="preserve">
</t>
        </r>
      </text>
    </comment>
    <comment ref="H7" authorId="0">
      <text>
        <r>
          <rPr>
            <b/>
            <sz val="9"/>
            <color indexed="81"/>
            <rFont val="Tahoma"/>
            <family val="2"/>
          </rPr>
          <t xml:space="preserve"> Tham gia hội thao, hội thi cấp trường/ cấp ngành</t>
        </r>
        <r>
          <rPr>
            <sz val="9"/>
            <color indexed="81"/>
            <rFont val="Tahoma"/>
            <family val="2"/>
          </rPr>
          <t xml:space="preserve">
</t>
        </r>
      </text>
    </comment>
  </commentList>
</comments>
</file>

<file path=xl/comments4.xml><?xml version="1.0" encoding="utf-8"?>
<comments xmlns="http://schemas.openxmlformats.org/spreadsheetml/2006/main">
  <authors>
    <author>Yen-TCHC</author>
    <author>HD King</author>
    <author>user</author>
  </authors>
  <commentList>
    <comment ref="D7" authorId="0">
      <text>
        <r>
          <rPr>
            <b/>
            <sz val="9"/>
            <color indexed="81"/>
            <rFont val="Tahoma"/>
            <family val="2"/>
          </rPr>
          <t xml:space="preserve"> Hỗ trợ trưởng phòng lập dự toán nguồn kinh phí:
- Sử dụng trước và sau Tết Nguyên đán 2019
- Sử dụng cho năm 2019 (kể cả lập dự phòng)</t>
        </r>
      </text>
    </comment>
    <comment ref="E7" authorId="0">
      <text>
        <r>
          <rPr>
            <b/>
            <sz val="9"/>
            <color indexed="81"/>
            <rFont val="Tahoma"/>
            <family val="2"/>
          </rPr>
          <t>Hỗ trợ Trưởng phòng: Lập mục tiêu chất lượng và kế hoạch thực hiện mục tiêu của đơn vị</t>
        </r>
      </text>
    </comment>
    <comment ref="F7" authorId="0">
      <text>
        <r>
          <rPr>
            <b/>
            <sz val="9"/>
            <color indexed="81"/>
            <rFont val="Tahoma"/>
            <family val="2"/>
          </rPr>
          <t xml:space="preserve">Hỗ trợ Trưởng phòng: Thực hiện soạn thảo các văn bản về các tiêu chuẩn ISO của phòng KH-TC </t>
        </r>
      </text>
    </comment>
    <comment ref="G7" authorId="0">
      <text>
        <r>
          <rPr>
            <b/>
            <sz val="9"/>
            <color indexed="81"/>
            <rFont val="Tahoma"/>
            <family val="2"/>
          </rPr>
          <t xml:space="preserve"> Xây dựng đề án vị trí việc làm của đơn vị</t>
        </r>
        <r>
          <rPr>
            <sz val="9"/>
            <color indexed="81"/>
            <rFont val="Tahoma"/>
            <family val="2"/>
          </rPr>
          <t xml:space="preserve">
</t>
        </r>
      </text>
    </comment>
    <comment ref="H7" authorId="0">
      <text>
        <r>
          <rPr>
            <b/>
            <sz val="9"/>
            <color indexed="81"/>
            <rFont val="Tahoma"/>
            <family val="2"/>
          </rPr>
          <t xml:space="preserve"> Tham gia hội thao, hội thi cấp trường/ cấp ngành</t>
        </r>
        <r>
          <rPr>
            <sz val="9"/>
            <color indexed="81"/>
            <rFont val="Tahoma"/>
            <family val="2"/>
          </rPr>
          <t xml:space="preserve">
</t>
        </r>
      </text>
    </comment>
    <comment ref="I7" authorId="1">
      <text>
        <r>
          <rPr>
            <b/>
            <sz val="9"/>
            <color indexed="81"/>
            <rFont val="Tahoma"/>
            <family val="2"/>
          </rPr>
          <t>HD King:</t>
        </r>
        <r>
          <rPr>
            <sz val="9"/>
            <color indexed="81"/>
            <rFont val="Tahoma"/>
            <family val="2"/>
          </rPr>
          <t xml:space="preserve">
Nhiệm vụ 6:  Thực hiện đăng ký mã số quan hệ ngân sách điện tử cho dự án "Xây dựng mới Ký túc xá Sinh viên trường Cao đẳng Lý Tự Trọng" 
- Thực hiện dự kiến  nhu cầu cấp bù lãi vay năm 2019 theo chương trình kích cầu cho dự án "Xây dựng mới Ký túc xá Sinh viên trường Cao đẳng Lý Tự Trọng"
- Hợp đồng vay tín dụng ngân hàng saigonbank cho dự án đầu tư ký túc xá sinh viên</t>
        </r>
      </text>
    </comment>
    <comment ref="J7" authorId="2">
      <text>
        <r>
          <rPr>
            <sz val="9"/>
            <color indexed="81"/>
            <rFont val="Tahoma"/>
            <family val="2"/>
          </rPr>
          <t>Nhiệm vụ 7: Thực hiện hồ sơ xác nhận nghĩa vụ tài chính về đất đai của trường để thay đổi tên trường trên giấy chứng nhận quyền sử dụng đất</t>
        </r>
      </text>
    </comment>
    <comment ref="K7" authorId="2">
      <text>
        <r>
          <rPr>
            <b/>
            <sz val="9"/>
            <color indexed="81"/>
            <rFont val="Tahoma"/>
            <family val="2"/>
          </rPr>
          <t>user:</t>
        </r>
        <r>
          <rPr>
            <sz val="9"/>
            <color indexed="81"/>
            <rFont val="Tahoma"/>
            <family val="2"/>
          </rPr>
          <t xml:space="preserve">
Nhiệm vụ 8: Thực hiện hồ sơ quyết toán dự án Xây dựng Chương trình Chuẩn đầu ra Ngành CN Kỹ thuật Nhiệt với Tổng Cục GDNN Hà Nội</t>
        </r>
      </text>
    </comment>
    <comment ref="L7" authorId="2">
      <text>
        <r>
          <rPr>
            <b/>
            <sz val="9"/>
            <color indexed="81"/>
            <rFont val="Tahoma"/>
            <family val="2"/>
          </rPr>
          <t>user:</t>
        </r>
        <r>
          <rPr>
            <sz val="9"/>
            <color indexed="81"/>
            <rFont val="Tahoma"/>
            <family val="2"/>
          </rPr>
          <t xml:space="preserve">
Nhiệm vụ 9: Báo cáo tình hình thực hiện các dự án Xây dựngtại đơn vị (Xây dựng mới KTX, Công trình nâng tầng khoa Điện - Điện tử) theo CV đề nghị của Sở GDĐT TP.HCM</t>
        </r>
      </text>
    </comment>
    <comment ref="M7" authorId="2">
      <text>
        <r>
          <rPr>
            <sz val="9"/>
            <color indexed="81"/>
            <rFont val="Tahoma"/>
            <family val="2"/>
          </rPr>
          <t>Nhiệm vụ 10:  Trưởng phòng phân công làm choàng việc cho chị Trần Thị Minh Thoa (Nghỉ hộ sản)</t>
        </r>
      </text>
    </comment>
  </commentList>
</comments>
</file>

<file path=xl/comments5.xml><?xml version="1.0" encoding="utf-8"?>
<comments xmlns="http://schemas.openxmlformats.org/spreadsheetml/2006/main">
  <authors>
    <author>Yen-TCHC</author>
  </authors>
  <commentList>
    <comment ref="D7" authorId="0">
      <text>
        <r>
          <rPr>
            <b/>
            <sz val="9"/>
            <color indexed="81"/>
            <rFont val="Tahoma"/>
            <family val="2"/>
          </rPr>
          <t>Hỗ trợ ngày Hội tư vấn hướng nghiệp do Báo giáo dục tổ chức tại trường ngày 12/01/2019</t>
        </r>
        <r>
          <rPr>
            <sz val="9"/>
            <color indexed="81"/>
            <rFont val="Tahoma"/>
            <family val="2"/>
          </rPr>
          <t xml:space="preserve">
</t>
        </r>
      </text>
    </comment>
    <comment ref="E7" authorId="0">
      <text>
        <r>
          <rPr>
            <b/>
            <sz val="9"/>
            <color indexed="81"/>
            <rFont val="Tahoma"/>
            <family val="2"/>
          </rPr>
          <t>Công tác Tuyển sinh trực tuyến (live stream)</t>
        </r>
        <r>
          <rPr>
            <sz val="9"/>
            <color indexed="81"/>
            <rFont val="Tahoma"/>
            <family val="2"/>
          </rPr>
          <t xml:space="preserve">
</t>
        </r>
      </text>
    </comment>
    <comment ref="F7" authorId="0">
      <text>
        <r>
          <rPr>
            <b/>
            <sz val="9"/>
            <color indexed="81"/>
            <rFont val="Tahoma"/>
            <family val="2"/>
          </rPr>
          <t>Hỗ trợ tiếp đoàn cán bộ, HSSV các tỉnh đến trường tham quan</t>
        </r>
      </text>
    </comment>
    <comment ref="G7" authorId="0">
      <text>
        <r>
          <rPr>
            <b/>
            <sz val="9"/>
            <color indexed="81"/>
            <rFont val="Tahoma"/>
            <family val="2"/>
          </rPr>
          <t xml:space="preserve"> Xây dựng đề án vị trí việc làm của đơn vị</t>
        </r>
        <r>
          <rPr>
            <sz val="9"/>
            <color indexed="81"/>
            <rFont val="Tahoma"/>
            <family val="2"/>
          </rPr>
          <t xml:space="preserve">
</t>
        </r>
      </text>
    </comment>
    <comment ref="H7" authorId="0">
      <text>
        <r>
          <rPr>
            <b/>
            <sz val="9"/>
            <color indexed="81"/>
            <rFont val="Tahoma"/>
            <family val="2"/>
          </rPr>
          <t xml:space="preserve"> Tham gia hội thao, hội thi cấp trường/ cấp ngành</t>
        </r>
        <r>
          <rPr>
            <sz val="9"/>
            <color indexed="81"/>
            <rFont val="Tahoma"/>
            <family val="2"/>
          </rPr>
          <t xml:space="preserve">
</t>
        </r>
      </text>
    </comment>
  </commentList>
</comments>
</file>

<file path=xl/comments6.xml><?xml version="1.0" encoding="utf-8"?>
<comments xmlns="http://schemas.openxmlformats.org/spreadsheetml/2006/main">
  <authors>
    <author>Yen-TCHC</author>
  </authors>
  <commentList>
    <comment ref="D7" authorId="0">
      <text>
        <r>
          <rPr>
            <b/>
            <sz val="9"/>
            <color indexed="81"/>
            <rFont val="Tahoma"/>
            <family val="2"/>
          </rPr>
          <t>Hỗ trợ ngày Hội tư vấn hướng nghiệp do Báo giáo dục tổ chức tại trường ngày 12/01/2019</t>
        </r>
        <r>
          <rPr>
            <sz val="9"/>
            <color indexed="81"/>
            <rFont val="Tahoma"/>
            <family val="2"/>
          </rPr>
          <t xml:space="preserve">
</t>
        </r>
      </text>
    </comment>
    <comment ref="E7" authorId="0">
      <text>
        <r>
          <rPr>
            <b/>
            <sz val="9"/>
            <color indexed="81"/>
            <rFont val="Tahoma"/>
            <family val="2"/>
          </rPr>
          <t>Công tác Tuyển sinh trực tuyến (live stream)</t>
        </r>
        <r>
          <rPr>
            <sz val="9"/>
            <color indexed="81"/>
            <rFont val="Tahoma"/>
            <family val="2"/>
          </rPr>
          <t xml:space="preserve">
</t>
        </r>
      </text>
    </comment>
    <comment ref="F7" authorId="0">
      <text>
        <r>
          <rPr>
            <b/>
            <sz val="9"/>
            <color indexed="81"/>
            <rFont val="Tahoma"/>
            <family val="2"/>
          </rPr>
          <t>Hỗ trợ tiếp đoàn cán bộ, HSSV các tỉnh đến trường tham quan</t>
        </r>
      </text>
    </comment>
    <comment ref="G7" authorId="0">
      <text>
        <r>
          <rPr>
            <b/>
            <sz val="9"/>
            <color indexed="81"/>
            <rFont val="Tahoma"/>
            <family val="2"/>
          </rPr>
          <t xml:space="preserve"> Xây dựng đề án vị trí việc làm của đơn vị</t>
        </r>
        <r>
          <rPr>
            <sz val="9"/>
            <color indexed="81"/>
            <rFont val="Tahoma"/>
            <family val="2"/>
          </rPr>
          <t xml:space="preserve">
</t>
        </r>
      </text>
    </comment>
    <comment ref="H7" authorId="0">
      <text>
        <r>
          <rPr>
            <b/>
            <sz val="9"/>
            <color indexed="81"/>
            <rFont val="Tahoma"/>
            <family val="2"/>
          </rPr>
          <t xml:space="preserve"> Tham gia hội thao, hội thi cấp trường/ cấp ngành</t>
        </r>
        <r>
          <rPr>
            <sz val="9"/>
            <color indexed="81"/>
            <rFont val="Tahoma"/>
            <family val="2"/>
          </rPr>
          <t xml:space="preserve">
</t>
        </r>
      </text>
    </comment>
  </commentList>
</comments>
</file>

<file path=xl/comments7.xml><?xml version="1.0" encoding="utf-8"?>
<comments xmlns="http://schemas.openxmlformats.org/spreadsheetml/2006/main">
  <authors>
    <author>Yen-TCHC</author>
  </authors>
  <commentList>
    <comment ref="D7" authorId="0">
      <text>
        <r>
          <rPr>
            <b/>
            <sz val="9"/>
            <color indexed="81"/>
            <rFont val="Tahoma"/>
            <family val="2"/>
          </rPr>
          <t>Hỗ trợ ngày Hội tư vấn hướng nghiệp do Báo giáo dục tổ chức tại trường ngày 12/01/2019</t>
        </r>
        <r>
          <rPr>
            <sz val="9"/>
            <color indexed="81"/>
            <rFont val="Tahoma"/>
            <family val="2"/>
          </rPr>
          <t xml:space="preserve">
</t>
        </r>
      </text>
    </comment>
    <comment ref="E7" authorId="0">
      <text>
        <r>
          <rPr>
            <b/>
            <sz val="9"/>
            <color indexed="81"/>
            <rFont val="Tahoma"/>
            <family val="2"/>
          </rPr>
          <t>Công tác Tuyển sinh trực tuyến (live stream)</t>
        </r>
        <r>
          <rPr>
            <sz val="9"/>
            <color indexed="81"/>
            <rFont val="Tahoma"/>
            <family val="2"/>
          </rPr>
          <t xml:space="preserve">
</t>
        </r>
      </text>
    </comment>
    <comment ref="F7" authorId="0">
      <text>
        <r>
          <rPr>
            <b/>
            <sz val="9"/>
            <color indexed="81"/>
            <rFont val="Tahoma"/>
            <family val="2"/>
          </rPr>
          <t>Hỗ trợ tiếp đoàn cán bộ, HSSV các tỉnh đến trường tham quan</t>
        </r>
      </text>
    </comment>
    <comment ref="G7" authorId="0">
      <text>
        <r>
          <rPr>
            <b/>
            <sz val="9"/>
            <color indexed="81"/>
            <rFont val="Tahoma"/>
            <family val="2"/>
          </rPr>
          <t xml:space="preserve"> Xây dựng đề án vị trí việc làm của đơn vị</t>
        </r>
        <r>
          <rPr>
            <sz val="9"/>
            <color indexed="81"/>
            <rFont val="Tahoma"/>
            <family val="2"/>
          </rPr>
          <t xml:space="preserve">
</t>
        </r>
      </text>
    </comment>
    <comment ref="H7" authorId="0">
      <text>
        <r>
          <rPr>
            <b/>
            <sz val="9"/>
            <color indexed="81"/>
            <rFont val="Tahoma"/>
            <family val="2"/>
          </rPr>
          <t xml:space="preserve"> Tham gia hội thao, hội thi cấp trường/ cấp ngành</t>
        </r>
        <r>
          <rPr>
            <sz val="9"/>
            <color indexed="81"/>
            <rFont val="Tahoma"/>
            <family val="2"/>
          </rPr>
          <t xml:space="preserve">
</t>
        </r>
      </text>
    </comment>
  </commentList>
</comments>
</file>

<file path=xl/comments8.xml><?xml version="1.0" encoding="utf-8"?>
<comments xmlns="http://schemas.openxmlformats.org/spreadsheetml/2006/main">
  <authors>
    <author>Yen-TCHC</author>
  </authors>
  <commentList>
    <comment ref="D7" authorId="0">
      <text>
        <r>
          <rPr>
            <b/>
            <sz val="9"/>
            <color indexed="81"/>
            <rFont val="Tahoma"/>
            <family val="2"/>
          </rPr>
          <t>Hỗ trợ ngày Hội tư vấn hướng nghiệp do Báo giáo dục tổ chức tại trường ngày 12/01/2019</t>
        </r>
        <r>
          <rPr>
            <sz val="9"/>
            <color indexed="81"/>
            <rFont val="Tahoma"/>
            <family val="2"/>
          </rPr>
          <t xml:space="preserve">
</t>
        </r>
      </text>
    </comment>
    <comment ref="E7" authorId="0">
      <text>
        <r>
          <rPr>
            <b/>
            <sz val="9"/>
            <color indexed="81"/>
            <rFont val="Tahoma"/>
            <family val="2"/>
          </rPr>
          <t>Công tác Tuyển sinh trực tuyến (live stream)</t>
        </r>
        <r>
          <rPr>
            <sz val="9"/>
            <color indexed="81"/>
            <rFont val="Tahoma"/>
            <family val="2"/>
          </rPr>
          <t xml:space="preserve">
</t>
        </r>
      </text>
    </comment>
    <comment ref="F7" authorId="0">
      <text>
        <r>
          <rPr>
            <b/>
            <sz val="9"/>
            <color indexed="81"/>
            <rFont val="Tahoma"/>
            <family val="2"/>
          </rPr>
          <t>Hỗ trợ tiếp đoàn cán bộ, HSSV các tỉnh đến trường tham quan</t>
        </r>
      </text>
    </comment>
    <comment ref="G7" authorId="0">
      <text>
        <r>
          <rPr>
            <b/>
            <sz val="9"/>
            <color indexed="81"/>
            <rFont val="Tahoma"/>
            <family val="2"/>
          </rPr>
          <t xml:space="preserve"> Xây dựng đề án vị trí việc làm của đơn vị</t>
        </r>
        <r>
          <rPr>
            <sz val="9"/>
            <color indexed="81"/>
            <rFont val="Tahoma"/>
            <family val="2"/>
          </rPr>
          <t xml:space="preserve">
</t>
        </r>
      </text>
    </comment>
    <comment ref="H7" authorId="0">
      <text>
        <r>
          <rPr>
            <b/>
            <sz val="9"/>
            <color indexed="81"/>
            <rFont val="Tahoma"/>
            <family val="2"/>
          </rPr>
          <t xml:space="preserve"> Tham gia hội thao, hội thi cấp trường/ cấp ngành</t>
        </r>
        <r>
          <rPr>
            <sz val="9"/>
            <color indexed="81"/>
            <rFont val="Tahoma"/>
            <family val="2"/>
          </rPr>
          <t xml:space="preserve">
</t>
        </r>
      </text>
    </comment>
    <comment ref="I7" authorId="0">
      <text>
        <r>
          <rPr>
            <b/>
            <sz val="9"/>
            <color indexed="81"/>
            <rFont val="Tahoma"/>
            <family val="2"/>
          </rPr>
          <t xml:space="preserve"> Tham gia hội thao, hội thi cấp trường/ cấp ngành</t>
        </r>
        <r>
          <rPr>
            <sz val="9"/>
            <color indexed="81"/>
            <rFont val="Tahoma"/>
            <family val="2"/>
          </rPr>
          <t xml:space="preserve">
</t>
        </r>
      </text>
    </comment>
    <comment ref="J7" authorId="0">
      <text>
        <r>
          <rPr>
            <b/>
            <sz val="9"/>
            <color indexed="81"/>
            <rFont val="Tahoma"/>
            <family val="2"/>
          </rPr>
          <t xml:space="preserve"> Tham gia hội thao, hội thi cấp trường/ cấp ngành</t>
        </r>
        <r>
          <rPr>
            <sz val="9"/>
            <color indexed="81"/>
            <rFont val="Tahoma"/>
            <family val="2"/>
          </rPr>
          <t xml:space="preserve">
</t>
        </r>
      </text>
    </comment>
    <comment ref="K7" authorId="0">
      <text>
        <r>
          <rPr>
            <b/>
            <sz val="9"/>
            <color indexed="81"/>
            <rFont val="Tahoma"/>
            <family val="2"/>
          </rPr>
          <t xml:space="preserve"> Tham gia hội thao, hội thi cấp trường/ cấp ngành</t>
        </r>
        <r>
          <rPr>
            <sz val="9"/>
            <color indexed="81"/>
            <rFont val="Tahoma"/>
            <family val="2"/>
          </rPr>
          <t xml:space="preserve">
</t>
        </r>
      </text>
    </comment>
  </commentList>
</comments>
</file>

<file path=xl/comments9.xml><?xml version="1.0" encoding="utf-8"?>
<comments xmlns="http://schemas.openxmlformats.org/spreadsheetml/2006/main">
  <authors>
    <author>Yen-TCHC</author>
  </authors>
  <commentList>
    <comment ref="D7" authorId="0">
      <text>
        <r>
          <rPr>
            <b/>
            <sz val="9"/>
            <color indexed="81"/>
            <rFont val="Tahoma"/>
            <family val="2"/>
          </rPr>
          <t>Hỗ trợ ngày Hội tư vấn hướng nghiệp do Báo giáo dục tổ chức tại trường ngày 12/01/2019</t>
        </r>
        <r>
          <rPr>
            <sz val="9"/>
            <color indexed="81"/>
            <rFont val="Tahoma"/>
            <family val="2"/>
          </rPr>
          <t xml:space="preserve">
</t>
        </r>
      </text>
    </comment>
    <comment ref="E7" authorId="0">
      <text>
        <r>
          <rPr>
            <b/>
            <sz val="9"/>
            <color indexed="81"/>
            <rFont val="Tahoma"/>
            <family val="2"/>
          </rPr>
          <t>Công tác Tuyển sinh trực tuyến (live stream)</t>
        </r>
        <r>
          <rPr>
            <sz val="9"/>
            <color indexed="81"/>
            <rFont val="Tahoma"/>
            <family val="2"/>
          </rPr>
          <t xml:space="preserve">
</t>
        </r>
      </text>
    </comment>
    <comment ref="F7" authorId="0">
      <text>
        <r>
          <rPr>
            <b/>
            <sz val="9"/>
            <color indexed="81"/>
            <rFont val="Tahoma"/>
            <family val="2"/>
          </rPr>
          <t>Hỗ trợ tiếp đoàn cán bộ, HSSV các tỉnh đến trường tham quan</t>
        </r>
      </text>
    </comment>
    <comment ref="G7" authorId="0">
      <text>
        <r>
          <rPr>
            <b/>
            <sz val="9"/>
            <color indexed="81"/>
            <rFont val="Tahoma"/>
            <family val="2"/>
          </rPr>
          <t xml:space="preserve"> Xây dựng đề án vị trí việc làm của đơn vị</t>
        </r>
        <r>
          <rPr>
            <sz val="9"/>
            <color indexed="81"/>
            <rFont val="Tahoma"/>
            <family val="2"/>
          </rPr>
          <t xml:space="preserve">
</t>
        </r>
      </text>
    </comment>
    <comment ref="H7" authorId="0">
      <text>
        <r>
          <rPr>
            <b/>
            <sz val="9"/>
            <color indexed="81"/>
            <rFont val="Tahoma"/>
            <family val="2"/>
          </rPr>
          <t xml:space="preserve"> Tham gia hội thao, hội thi cấp trường/ cấp ngành</t>
        </r>
        <r>
          <rPr>
            <sz val="9"/>
            <color indexed="81"/>
            <rFont val="Tahoma"/>
            <family val="2"/>
          </rPr>
          <t xml:space="preserve">
</t>
        </r>
      </text>
    </comment>
  </commentList>
</comments>
</file>

<file path=xl/comments10.xml><?xml version="1.0" encoding="utf-8"?>
<comments xmlns="http://schemas.openxmlformats.org/spreadsheetml/2006/main">
  <authors>
    <author>Yen-TCHC</author>
  </authors>
  <commentList>
    <comment ref="D7" authorId="0">
      <text>
        <r>
          <rPr>
            <b/>
            <sz val="9"/>
            <color indexed="81"/>
            <rFont val="Tahoma"/>
            <family val="2"/>
          </rPr>
          <t>Hỗ trợ ngày Hội tư vấn hướng nghiệp do Báo giáo dục tổ chức tại trường ngày 12/01/2019</t>
        </r>
        <r>
          <rPr>
            <sz val="9"/>
            <color indexed="81"/>
            <rFont val="Tahoma"/>
            <family val="2"/>
          </rPr>
          <t xml:space="preserve">
</t>
        </r>
      </text>
    </comment>
    <comment ref="E7" authorId="0">
      <text>
        <r>
          <rPr>
            <b/>
            <sz val="9"/>
            <color indexed="81"/>
            <rFont val="Tahoma"/>
            <family val="2"/>
          </rPr>
          <t>Hỗ trợ tiếp đoàn cán bộ, HSSV các tỉnh đến trường tham quan</t>
        </r>
      </text>
    </comment>
    <comment ref="F7" authorId="0">
      <text>
        <r>
          <rPr>
            <b/>
            <sz val="9"/>
            <color indexed="81"/>
            <rFont val="Tahoma"/>
            <family val="2"/>
          </rPr>
          <t xml:space="preserve"> Xây dựng đề án vị trí việc làm của đơn vị</t>
        </r>
        <r>
          <rPr>
            <sz val="9"/>
            <color indexed="81"/>
            <rFont val="Tahoma"/>
            <family val="2"/>
          </rPr>
          <t xml:space="preserve">
</t>
        </r>
      </text>
    </comment>
  </commentList>
</comments>
</file>

<file path=xl/comments11.xml><?xml version="1.0" encoding="utf-8"?>
<comments xmlns="http://schemas.openxmlformats.org/spreadsheetml/2006/main">
  <authors>
    <author>Yen-TCHC</author>
  </authors>
  <commentList>
    <comment ref="D7" authorId="0">
      <text>
        <r>
          <rPr>
            <b/>
            <sz val="9"/>
            <color indexed="81"/>
            <rFont val="Tahoma"/>
            <family val="2"/>
          </rPr>
          <t>Hỗ trợ ngày Hội tư vấn hướng nghiệp do Báo giáo dục tổ chức tại trường ngày 12/01/2019</t>
        </r>
        <r>
          <rPr>
            <sz val="9"/>
            <color indexed="81"/>
            <rFont val="Tahoma"/>
            <family val="2"/>
          </rPr>
          <t xml:space="preserve">
</t>
        </r>
      </text>
    </comment>
    <comment ref="E7" authorId="0">
      <text>
        <r>
          <rPr>
            <b/>
            <sz val="9"/>
            <color indexed="81"/>
            <rFont val="Tahoma"/>
            <family val="2"/>
          </rPr>
          <t>Công tác Tuyển sinh trực tuyến (live stream)</t>
        </r>
        <r>
          <rPr>
            <sz val="9"/>
            <color indexed="81"/>
            <rFont val="Tahoma"/>
            <family val="2"/>
          </rPr>
          <t xml:space="preserve">
</t>
        </r>
      </text>
    </comment>
    <comment ref="F7" authorId="0">
      <text>
        <r>
          <rPr>
            <b/>
            <sz val="9"/>
            <color indexed="81"/>
            <rFont val="Tahoma"/>
            <family val="2"/>
          </rPr>
          <t>Hỗ trợ tiếp đoàn cán bộ, HSSV các tỉnh đến trường tham quan</t>
        </r>
      </text>
    </comment>
    <comment ref="G7" authorId="0">
      <text>
        <r>
          <rPr>
            <b/>
            <sz val="9"/>
            <color indexed="81"/>
            <rFont val="Tahoma"/>
            <family val="2"/>
          </rPr>
          <t xml:space="preserve"> Xây dựng đề án vị trí việc làm của đơn vị</t>
        </r>
        <r>
          <rPr>
            <sz val="9"/>
            <color indexed="81"/>
            <rFont val="Tahoma"/>
            <family val="2"/>
          </rPr>
          <t xml:space="preserve">
</t>
        </r>
      </text>
    </comment>
    <comment ref="H7" authorId="0">
      <text>
        <r>
          <rPr>
            <b/>
            <sz val="9"/>
            <color indexed="81"/>
            <rFont val="Tahoma"/>
            <family val="2"/>
          </rPr>
          <t xml:space="preserve"> Tham gia hội thao, hội thi cấp trường/ cấp ngành</t>
        </r>
        <r>
          <rPr>
            <sz val="9"/>
            <color indexed="81"/>
            <rFont val="Tahoma"/>
            <family val="2"/>
          </rPr>
          <t xml:space="preserve">
</t>
        </r>
      </text>
    </comment>
  </commentList>
</comments>
</file>

<file path=xl/comments12.xml><?xml version="1.0" encoding="utf-8"?>
<comments xmlns="http://schemas.openxmlformats.org/spreadsheetml/2006/main">
  <authors>
    <author>Yen-TCHC</author>
  </authors>
  <commentList>
    <comment ref="D7" authorId="0">
      <text>
        <r>
          <rPr>
            <b/>
            <sz val="9"/>
            <color indexed="81"/>
            <rFont val="Tahoma"/>
            <family val="2"/>
          </rPr>
          <t>Hỗ trợ ngày Hội tư vấn hướng nghiệp do Báo giáo dục tổ chức tại trường ngày 12/01/2019</t>
        </r>
        <r>
          <rPr>
            <sz val="9"/>
            <color indexed="81"/>
            <rFont val="Tahoma"/>
            <family val="2"/>
          </rPr>
          <t xml:space="preserve">
</t>
        </r>
      </text>
    </comment>
    <comment ref="E7" authorId="0">
      <text>
        <r>
          <rPr>
            <b/>
            <sz val="9"/>
            <color indexed="81"/>
            <rFont val="Tahoma"/>
            <family val="2"/>
          </rPr>
          <t>Công tác Tuyển sinh trực tuyến (live stream)</t>
        </r>
        <r>
          <rPr>
            <sz val="9"/>
            <color indexed="81"/>
            <rFont val="Tahoma"/>
            <family val="2"/>
          </rPr>
          <t xml:space="preserve">
</t>
        </r>
      </text>
    </comment>
    <comment ref="F7" authorId="0">
      <text>
        <r>
          <rPr>
            <b/>
            <sz val="9"/>
            <color indexed="81"/>
            <rFont val="Tahoma"/>
            <family val="2"/>
          </rPr>
          <t>Hỗ trợ tiếp đoàn cán bộ, HSSV các tỉnh đến trường tham quan</t>
        </r>
      </text>
    </comment>
    <comment ref="G7" authorId="0">
      <text>
        <r>
          <rPr>
            <b/>
            <sz val="9"/>
            <color indexed="81"/>
            <rFont val="Tahoma"/>
            <family val="2"/>
          </rPr>
          <t xml:space="preserve"> Xây dựng đề án vị trí việc làm của đơn vị</t>
        </r>
        <r>
          <rPr>
            <sz val="9"/>
            <color indexed="81"/>
            <rFont val="Tahoma"/>
            <family val="2"/>
          </rPr>
          <t xml:space="preserve">
</t>
        </r>
      </text>
    </comment>
    <comment ref="H7" authorId="0">
      <text>
        <r>
          <rPr>
            <b/>
            <sz val="9"/>
            <color indexed="81"/>
            <rFont val="Tahoma"/>
            <family val="2"/>
          </rPr>
          <t xml:space="preserve"> Tham gia hội thao, hội thi cấp trường/ cấp ngành</t>
        </r>
        <r>
          <rPr>
            <sz val="9"/>
            <color indexed="81"/>
            <rFont val="Tahoma"/>
            <family val="2"/>
          </rPr>
          <t xml:space="preserve">
</t>
        </r>
      </text>
    </comment>
  </commentList>
</comments>
</file>

<file path=xl/comments13.xml><?xml version="1.0" encoding="utf-8"?>
<comments xmlns="http://schemas.openxmlformats.org/spreadsheetml/2006/main">
  <authors>
    <author>Yen-TCHC</author>
  </authors>
  <commentList>
    <comment ref="D7" authorId="0">
      <text>
        <r>
          <rPr>
            <b/>
            <sz val="9"/>
            <color indexed="81"/>
            <rFont val="Tahoma"/>
            <family val="2"/>
          </rPr>
          <t>Hỗ trợ ngày Hội tư vấn hướng nghiệp do Báo giáo dục tổ chức tại trường ngày 12/01/2019</t>
        </r>
        <r>
          <rPr>
            <sz val="9"/>
            <color indexed="81"/>
            <rFont val="Tahoma"/>
            <family val="2"/>
          </rPr>
          <t xml:space="preserve">
</t>
        </r>
      </text>
    </comment>
    <comment ref="E7" authorId="0">
      <text>
        <r>
          <rPr>
            <b/>
            <sz val="9"/>
            <color indexed="81"/>
            <rFont val="Tahoma"/>
            <family val="2"/>
          </rPr>
          <t>Công tác Tuyển sinh trực tuyến (live stream)</t>
        </r>
        <r>
          <rPr>
            <sz val="9"/>
            <color indexed="81"/>
            <rFont val="Tahoma"/>
            <family val="2"/>
          </rPr>
          <t xml:space="preserve">
</t>
        </r>
      </text>
    </comment>
    <comment ref="F7" authorId="0">
      <text>
        <r>
          <rPr>
            <b/>
            <sz val="9"/>
            <color indexed="81"/>
            <rFont val="Tahoma"/>
            <family val="2"/>
          </rPr>
          <t>Hỗ trợ tiếp đoàn cán bộ, HSSV các tỉnh đến trường tham quan</t>
        </r>
      </text>
    </comment>
    <comment ref="G7" authorId="0">
      <text>
        <r>
          <rPr>
            <b/>
            <sz val="9"/>
            <color indexed="81"/>
            <rFont val="Tahoma"/>
            <family val="2"/>
          </rPr>
          <t xml:space="preserve"> Xây dựng đề án vị trí việc làm của đơn vị</t>
        </r>
        <r>
          <rPr>
            <sz val="9"/>
            <color indexed="81"/>
            <rFont val="Tahoma"/>
            <family val="2"/>
          </rPr>
          <t xml:space="preserve">
</t>
        </r>
      </text>
    </comment>
    <comment ref="H7" authorId="0">
      <text>
        <r>
          <rPr>
            <b/>
            <sz val="9"/>
            <color indexed="81"/>
            <rFont val="Tahoma"/>
            <family val="2"/>
          </rPr>
          <t xml:space="preserve"> Tham gia hội thao, hội thi cấp trường/ cấp ngành</t>
        </r>
        <r>
          <rPr>
            <sz val="9"/>
            <color indexed="81"/>
            <rFont val="Tahoma"/>
            <family val="2"/>
          </rPr>
          <t xml:space="preserve">
</t>
        </r>
      </text>
    </comment>
  </commentList>
</comments>
</file>

<file path=xl/comments14.xml><?xml version="1.0" encoding="utf-8"?>
<comments xmlns="http://schemas.openxmlformats.org/spreadsheetml/2006/main">
  <authors>
    <author>Yen-TCHC</author>
  </authors>
  <commentList>
    <comment ref="D7" authorId="0">
      <text>
        <r>
          <rPr>
            <b/>
            <sz val="9"/>
            <color indexed="81"/>
            <rFont val="Tahoma"/>
            <family val="2"/>
          </rPr>
          <t>Hỗ trợ ngày Hội tư vấn hướng nghiệp do Báo giáo dục tổ chức tại trường ngày 12/01/2019</t>
        </r>
        <r>
          <rPr>
            <sz val="9"/>
            <color indexed="81"/>
            <rFont val="Tahoma"/>
            <family val="2"/>
          </rPr>
          <t xml:space="preserve">
</t>
        </r>
      </text>
    </comment>
    <comment ref="E7" authorId="0">
      <text>
        <r>
          <rPr>
            <b/>
            <sz val="9"/>
            <color indexed="81"/>
            <rFont val="Tahoma"/>
            <family val="2"/>
          </rPr>
          <t>Công tác Tuyển sinh trực tuyến (live stream)</t>
        </r>
        <r>
          <rPr>
            <sz val="9"/>
            <color indexed="81"/>
            <rFont val="Tahoma"/>
            <family val="2"/>
          </rPr>
          <t xml:space="preserve">
</t>
        </r>
      </text>
    </comment>
    <comment ref="F7" authorId="0">
      <text>
        <r>
          <rPr>
            <b/>
            <sz val="9"/>
            <color indexed="81"/>
            <rFont val="Tahoma"/>
            <family val="2"/>
          </rPr>
          <t>Hỗ trợ tiếp đoàn cán bộ, HSSV các tỉnh đến trường tham quan</t>
        </r>
      </text>
    </comment>
    <comment ref="G7" authorId="0">
      <text>
        <r>
          <rPr>
            <b/>
            <sz val="9"/>
            <color indexed="81"/>
            <rFont val="Tahoma"/>
            <family val="2"/>
          </rPr>
          <t xml:space="preserve"> Xây dựng đề án vị trí việc làm của đơn vị</t>
        </r>
        <r>
          <rPr>
            <sz val="9"/>
            <color indexed="81"/>
            <rFont val="Tahoma"/>
            <family val="2"/>
          </rPr>
          <t xml:space="preserve">
</t>
        </r>
      </text>
    </comment>
    <comment ref="H7" authorId="0">
      <text>
        <r>
          <rPr>
            <b/>
            <sz val="9"/>
            <color indexed="81"/>
            <rFont val="Tahoma"/>
            <family val="2"/>
          </rPr>
          <t xml:space="preserve"> Tham gia hội thao, hội thi cấp trường/ cấp ngành</t>
        </r>
        <r>
          <rPr>
            <sz val="9"/>
            <color indexed="81"/>
            <rFont val="Tahoma"/>
            <family val="2"/>
          </rPr>
          <t xml:space="preserve">
</t>
        </r>
      </text>
    </comment>
  </commentList>
</comments>
</file>

<file path=xl/comments15.xml><?xml version="1.0" encoding="utf-8"?>
<comments xmlns="http://schemas.openxmlformats.org/spreadsheetml/2006/main">
  <authors>
    <author>Yen-TCHC</author>
    <author>Admin</author>
  </authors>
  <commentList>
    <comment ref="D8" authorId="0">
      <text>
        <r>
          <rPr>
            <b/>
            <sz val="9"/>
            <color indexed="81"/>
            <rFont val="Tahoma"/>
            <family val="2"/>
          </rPr>
          <t>Hỗ trợ ngày Hội tư vấn hướng nghiệp do Báo giáo dục tổ chức tại trường ngày 12/01/2019</t>
        </r>
        <r>
          <rPr>
            <sz val="9"/>
            <color indexed="81"/>
            <rFont val="Tahoma"/>
            <family val="2"/>
          </rPr>
          <t xml:space="preserve">
</t>
        </r>
      </text>
    </comment>
    <comment ref="E8" authorId="0">
      <text>
        <r>
          <rPr>
            <b/>
            <sz val="9"/>
            <color indexed="81"/>
            <rFont val="Tahoma"/>
            <family val="2"/>
          </rPr>
          <t>Công tác Tuyển sinh trực tuyến (live stream)</t>
        </r>
        <r>
          <rPr>
            <sz val="9"/>
            <color indexed="81"/>
            <rFont val="Tahoma"/>
            <family val="2"/>
          </rPr>
          <t xml:space="preserve">
</t>
        </r>
      </text>
    </comment>
    <comment ref="F8" authorId="1">
      <text>
        <r>
          <rPr>
            <b/>
            <sz val="9"/>
            <color indexed="81"/>
            <rFont val="Tahoma"/>
            <family val="2"/>
          </rPr>
          <t>Góp ý chương trình</t>
        </r>
        <r>
          <rPr>
            <sz val="9"/>
            <color indexed="81"/>
            <rFont val="Tahoma"/>
            <family val="2"/>
          </rPr>
          <t xml:space="preserve">
</t>
        </r>
      </text>
    </comment>
    <comment ref="G8" authorId="1">
      <text>
        <r>
          <rPr>
            <b/>
            <sz val="9"/>
            <color indexed="81"/>
            <rFont val="Tahoma"/>
            <family val="2"/>
          </rPr>
          <t>Tổng hợp góp ý chương trình</t>
        </r>
        <r>
          <rPr>
            <sz val="9"/>
            <color indexed="81"/>
            <rFont val="Tahoma"/>
            <family val="2"/>
          </rPr>
          <t xml:space="preserve">
</t>
        </r>
      </text>
    </comment>
    <comment ref="D22" authorId="1">
      <text>
        <r>
          <rPr>
            <b/>
            <sz val="9"/>
            <color indexed="81"/>
            <rFont val="Tahoma"/>
            <family val="2"/>
          </rPr>
          <t>Thi pháp luật SV thành phố</t>
        </r>
        <r>
          <rPr>
            <sz val="9"/>
            <color indexed="81"/>
            <rFont val="Tahoma"/>
            <family val="2"/>
          </rPr>
          <t xml:space="preserve">
</t>
        </r>
      </text>
    </comment>
  </commentList>
</comments>
</file>

<file path=xl/comments16.xml><?xml version="1.0" encoding="utf-8"?>
<comments xmlns="http://schemas.openxmlformats.org/spreadsheetml/2006/main">
  <authors>
    <author>Yen-TCHC</author>
  </authors>
  <commentList>
    <comment ref="D7" authorId="0">
      <text>
        <r>
          <rPr>
            <b/>
            <sz val="9"/>
            <color indexed="81"/>
            <rFont val="Tahoma"/>
            <family val="2"/>
          </rPr>
          <t>Hỗ trợ ngày Hội tư vấn hướng nghiệp do Báo giáo dục tổ chức tại trường ngày 12/01/2019</t>
        </r>
        <r>
          <rPr>
            <sz val="9"/>
            <color indexed="81"/>
            <rFont val="Tahoma"/>
            <family val="2"/>
          </rPr>
          <t xml:space="preserve">
</t>
        </r>
      </text>
    </comment>
    <comment ref="E7" authorId="0">
      <text>
        <r>
          <rPr>
            <b/>
            <sz val="9"/>
            <color indexed="81"/>
            <rFont val="Tahoma"/>
            <family val="2"/>
          </rPr>
          <t>Công tác Tuyển sinh trực tuyến (live stream)</t>
        </r>
        <r>
          <rPr>
            <sz val="9"/>
            <color indexed="81"/>
            <rFont val="Tahoma"/>
            <family val="2"/>
          </rPr>
          <t xml:space="preserve">
</t>
        </r>
      </text>
    </comment>
    <comment ref="F7" authorId="0">
      <text>
        <r>
          <rPr>
            <b/>
            <sz val="9"/>
            <color indexed="81"/>
            <rFont val="Tahoma"/>
            <family val="2"/>
          </rPr>
          <t>Hỗ trợ tiếp đoàn cán bộ, HSSV các tỉnh đến trường tham quan</t>
        </r>
      </text>
    </comment>
    <comment ref="G7" authorId="0">
      <text>
        <r>
          <rPr>
            <b/>
            <sz val="9"/>
            <color indexed="81"/>
            <rFont val="Tahoma"/>
            <family val="2"/>
          </rPr>
          <t xml:space="preserve"> Xây dựng đề án vị trí việc làm của đơn vị</t>
        </r>
        <r>
          <rPr>
            <sz val="9"/>
            <color indexed="81"/>
            <rFont val="Tahoma"/>
            <family val="2"/>
          </rPr>
          <t xml:space="preserve">
</t>
        </r>
      </text>
    </comment>
    <comment ref="H7" authorId="0">
      <text>
        <r>
          <rPr>
            <b/>
            <sz val="9"/>
            <color indexed="81"/>
            <rFont val="Tahoma"/>
            <family val="2"/>
          </rPr>
          <t xml:space="preserve"> Tham gia hội thao, hội thi cấp trường/ cấp ngành</t>
        </r>
        <r>
          <rPr>
            <sz val="9"/>
            <color indexed="81"/>
            <rFont val="Tahoma"/>
            <family val="2"/>
          </rPr>
          <t xml:space="preserve">
</t>
        </r>
      </text>
    </comment>
  </commentList>
</comments>
</file>

<file path=xl/comments17.xml><?xml version="1.0" encoding="utf-8"?>
<comments xmlns="http://schemas.openxmlformats.org/spreadsheetml/2006/main">
  <authors>
    <author>Yen-TCHC</author>
  </authors>
  <commentList>
    <comment ref="D7" authorId="0">
      <text>
        <r>
          <rPr>
            <b/>
            <sz val="9"/>
            <color indexed="81"/>
            <rFont val="Tahoma"/>
            <family val="2"/>
          </rPr>
          <t>Hỗ trợ ngày Hội tư vấn hướng nghiệp do Báo giáo dục tổ chức tại trường ngày 12/01/2019</t>
        </r>
        <r>
          <rPr>
            <sz val="9"/>
            <color indexed="81"/>
            <rFont val="Tahoma"/>
            <family val="2"/>
          </rPr>
          <t xml:space="preserve">
</t>
        </r>
      </text>
    </comment>
    <comment ref="E7" authorId="0">
      <text>
        <r>
          <rPr>
            <b/>
            <sz val="9"/>
            <color indexed="81"/>
            <rFont val="Tahoma"/>
            <family val="2"/>
          </rPr>
          <t>Công tác Tuyển sinh trực tuyến (live stream)</t>
        </r>
        <r>
          <rPr>
            <sz val="9"/>
            <color indexed="81"/>
            <rFont val="Tahoma"/>
            <family val="2"/>
          </rPr>
          <t xml:space="preserve">
</t>
        </r>
      </text>
    </comment>
    <comment ref="F7" authorId="0">
      <text>
        <r>
          <rPr>
            <b/>
            <sz val="9"/>
            <color indexed="81"/>
            <rFont val="Tahoma"/>
            <family val="2"/>
          </rPr>
          <t>Hỗ trợ tiếp đoàn cán bộ, HSSV các tỉnh đến trường tham quan</t>
        </r>
      </text>
    </comment>
    <comment ref="G7" authorId="0">
      <text>
        <r>
          <rPr>
            <b/>
            <sz val="9"/>
            <color indexed="81"/>
            <rFont val="Tahoma"/>
            <family val="2"/>
          </rPr>
          <t xml:space="preserve"> Xây dựng đề án vị trí việc làm của đơn vị</t>
        </r>
        <r>
          <rPr>
            <sz val="9"/>
            <color indexed="81"/>
            <rFont val="Tahoma"/>
            <family val="2"/>
          </rPr>
          <t xml:space="preserve">
</t>
        </r>
      </text>
    </comment>
    <comment ref="H7" authorId="0">
      <text>
        <r>
          <rPr>
            <b/>
            <sz val="9"/>
            <color indexed="81"/>
            <rFont val="Tahoma"/>
            <family val="2"/>
          </rPr>
          <t xml:space="preserve"> Tham gia hội thao, hội thi cấp trường/ cấp ngành</t>
        </r>
        <r>
          <rPr>
            <sz val="9"/>
            <color indexed="81"/>
            <rFont val="Tahoma"/>
            <family val="2"/>
          </rPr>
          <t xml:space="preserve">
</t>
        </r>
      </text>
    </comment>
    <comment ref="I7" authorId="0">
      <text>
        <r>
          <rPr>
            <b/>
            <sz val="9"/>
            <color indexed="81"/>
            <rFont val="Tahoma"/>
            <family val="2"/>
          </rPr>
          <t xml:space="preserve"> Tham gia hội thao, hội thi cấp trường/ cấp ngành</t>
        </r>
        <r>
          <rPr>
            <sz val="9"/>
            <color indexed="81"/>
            <rFont val="Tahoma"/>
            <family val="2"/>
          </rPr>
          <t xml:space="preserve">
</t>
        </r>
      </text>
    </comment>
    <comment ref="K7" authorId="0">
      <text>
        <r>
          <rPr>
            <b/>
            <sz val="9"/>
            <color indexed="81"/>
            <rFont val="Tahoma"/>
            <family val="2"/>
          </rPr>
          <t xml:space="preserve"> Tham gia hội thao, hội thi cấp trường/ cấp ngành</t>
        </r>
        <r>
          <rPr>
            <sz val="9"/>
            <color indexed="81"/>
            <rFont val="Tahoma"/>
            <family val="2"/>
          </rPr>
          <t xml:space="preserve">
</t>
        </r>
      </text>
    </comment>
    <comment ref="L7" authorId="0">
      <text>
        <r>
          <rPr>
            <b/>
            <sz val="9"/>
            <color indexed="81"/>
            <rFont val="Tahoma"/>
            <family val="2"/>
          </rPr>
          <t xml:space="preserve"> Tham gia hội thao, hội thi cấp trường/ cấp ngành</t>
        </r>
        <r>
          <rPr>
            <sz val="9"/>
            <color indexed="81"/>
            <rFont val="Tahoma"/>
            <family val="2"/>
          </rPr>
          <t xml:space="preserve">
</t>
        </r>
      </text>
    </comment>
  </commentList>
</comments>
</file>

<file path=xl/comments18.xml><?xml version="1.0" encoding="utf-8"?>
<comments xmlns="http://schemas.openxmlformats.org/spreadsheetml/2006/main">
  <authors>
    <author>Yen-TCHC</author>
  </authors>
  <commentList>
    <comment ref="D7" authorId="0">
      <text>
        <r>
          <rPr>
            <b/>
            <sz val="9"/>
            <color indexed="81"/>
            <rFont val="Tahoma"/>
            <family val="2"/>
          </rPr>
          <t>Hỗ trợ ngày Hội tư vấn hướng nghiệp do Báo giáo dục tổ chức tại trường ngày 12/01/2019</t>
        </r>
        <r>
          <rPr>
            <sz val="9"/>
            <color indexed="81"/>
            <rFont val="Tahoma"/>
            <family val="2"/>
          </rPr>
          <t xml:space="preserve">
</t>
        </r>
      </text>
    </comment>
    <comment ref="E7" authorId="0">
      <text>
        <r>
          <rPr>
            <b/>
            <sz val="9"/>
            <color indexed="81"/>
            <rFont val="Tahoma"/>
            <family val="2"/>
          </rPr>
          <t>Công tác Tuyển sinh trực tuyến (live stream)</t>
        </r>
        <r>
          <rPr>
            <sz val="9"/>
            <color indexed="81"/>
            <rFont val="Tahoma"/>
            <family val="2"/>
          </rPr>
          <t xml:space="preserve">
</t>
        </r>
      </text>
    </comment>
    <comment ref="F7" authorId="0">
      <text>
        <r>
          <rPr>
            <b/>
            <sz val="9"/>
            <color indexed="81"/>
            <rFont val="Tahoma"/>
            <family val="2"/>
          </rPr>
          <t>Hỗ trợ tiếp đoàn cán bộ, HSSV các tỉnh đến trường tham quan</t>
        </r>
      </text>
    </comment>
    <comment ref="G7" authorId="0">
      <text>
        <r>
          <rPr>
            <b/>
            <sz val="9"/>
            <color indexed="81"/>
            <rFont val="Tahoma"/>
            <family val="2"/>
          </rPr>
          <t xml:space="preserve"> Xây dựng đề án vị trí việc làm của đơn vị</t>
        </r>
        <r>
          <rPr>
            <sz val="9"/>
            <color indexed="81"/>
            <rFont val="Tahoma"/>
            <family val="2"/>
          </rPr>
          <t xml:space="preserve">
</t>
        </r>
      </text>
    </comment>
    <comment ref="H7" authorId="0">
      <text>
        <r>
          <rPr>
            <b/>
            <sz val="9"/>
            <color indexed="81"/>
            <rFont val="Tahoma"/>
            <family val="2"/>
          </rPr>
          <t xml:space="preserve"> Tham gia hội thao, hội thi cấp trường/ cấp ngành</t>
        </r>
        <r>
          <rPr>
            <sz val="9"/>
            <color indexed="81"/>
            <rFont val="Tahoma"/>
            <family val="2"/>
          </rPr>
          <t xml:space="preserve">
</t>
        </r>
      </text>
    </comment>
  </commentList>
</comments>
</file>

<file path=xl/comments19.xml><?xml version="1.0" encoding="utf-8"?>
<comments xmlns="http://schemas.openxmlformats.org/spreadsheetml/2006/main">
  <authors>
    <author>Yen-TCHC</author>
  </authors>
  <commentList>
    <comment ref="D7" authorId="0">
      <text>
        <r>
          <rPr>
            <b/>
            <sz val="9"/>
            <color indexed="81"/>
            <rFont val="Tahoma"/>
            <family val="2"/>
          </rPr>
          <t>Hỗ trợ ngày Hội tư vấn hướng nghiệp do Báo giáo dục tổ chức tại trường ngày 12/01/2019</t>
        </r>
        <r>
          <rPr>
            <sz val="9"/>
            <color indexed="81"/>
            <rFont val="Tahoma"/>
            <family val="2"/>
          </rPr>
          <t xml:space="preserve">
</t>
        </r>
      </text>
    </comment>
    <comment ref="E7" authorId="0">
      <text>
        <r>
          <rPr>
            <b/>
            <sz val="9"/>
            <color indexed="81"/>
            <rFont val="Tahoma"/>
            <family val="2"/>
          </rPr>
          <t>Công tác Tuyển sinh trực tuyến (live stream)</t>
        </r>
        <r>
          <rPr>
            <sz val="9"/>
            <color indexed="81"/>
            <rFont val="Tahoma"/>
            <family val="2"/>
          </rPr>
          <t xml:space="preserve">
</t>
        </r>
      </text>
    </comment>
    <comment ref="F7" authorId="0">
      <text>
        <r>
          <rPr>
            <b/>
            <sz val="9"/>
            <color indexed="81"/>
            <rFont val="Tahoma"/>
            <family val="2"/>
          </rPr>
          <t>Hỗ trợ tiếp đoàn cán bộ, HSSV các tỉnh đến trường tham quan</t>
        </r>
      </text>
    </comment>
    <comment ref="G7" authorId="0">
      <text>
        <r>
          <rPr>
            <b/>
            <sz val="9"/>
            <color indexed="81"/>
            <rFont val="Tahoma"/>
            <family val="2"/>
          </rPr>
          <t xml:space="preserve"> Xây dựng đề án vị trí việc làm của đơn vị</t>
        </r>
        <r>
          <rPr>
            <sz val="9"/>
            <color indexed="81"/>
            <rFont val="Tahoma"/>
            <family val="2"/>
          </rPr>
          <t xml:space="preserve">
</t>
        </r>
      </text>
    </comment>
    <comment ref="H7" authorId="0">
      <text>
        <r>
          <rPr>
            <b/>
            <sz val="9"/>
            <color indexed="81"/>
            <rFont val="Tahoma"/>
            <family val="2"/>
          </rPr>
          <t xml:space="preserve"> Tham gia hội thao, hội thi cấp trường/ cấp ngành</t>
        </r>
        <r>
          <rPr>
            <sz val="9"/>
            <color indexed="81"/>
            <rFont val="Tahoma"/>
            <family val="2"/>
          </rPr>
          <t xml:space="preserve">
</t>
        </r>
      </text>
    </comment>
  </commentList>
</comments>
</file>

<file path=xl/comments20.xml><?xml version="1.0" encoding="utf-8"?>
<comments xmlns="http://schemas.openxmlformats.org/spreadsheetml/2006/main">
  <authors>
    <author>Yen-TCHC</author>
  </authors>
  <commentList>
    <comment ref="D7" authorId="0">
      <text>
        <r>
          <rPr>
            <b/>
            <sz val="9"/>
            <color indexed="81"/>
            <rFont val="Tahoma"/>
            <family val="2"/>
          </rPr>
          <t>Hỗ trợ ngày Hội tư vấn hướng nghiệp do Báo giáo dục tổ chức tại trường ngày 12/01/2019</t>
        </r>
        <r>
          <rPr>
            <sz val="9"/>
            <color indexed="81"/>
            <rFont val="Tahoma"/>
            <family val="2"/>
          </rPr>
          <t xml:space="preserve">
</t>
        </r>
      </text>
    </comment>
    <comment ref="E7" authorId="0">
      <text>
        <r>
          <rPr>
            <b/>
            <sz val="9"/>
            <color indexed="81"/>
            <rFont val="Tahoma"/>
            <family val="2"/>
          </rPr>
          <t>Công tác Tuyển sinh trực tuyến (live stream)</t>
        </r>
        <r>
          <rPr>
            <sz val="9"/>
            <color indexed="81"/>
            <rFont val="Tahoma"/>
            <family val="2"/>
          </rPr>
          <t xml:space="preserve">
</t>
        </r>
      </text>
    </comment>
    <comment ref="F7" authorId="0">
      <text>
        <r>
          <rPr>
            <b/>
            <sz val="9"/>
            <color indexed="81"/>
            <rFont val="Tahoma"/>
            <family val="2"/>
          </rPr>
          <t>Hỗ trợ tiếp đoàn cán bộ, HSSV các tỉnh đến trường tham quan</t>
        </r>
      </text>
    </comment>
    <comment ref="G7" authorId="0">
      <text>
        <r>
          <rPr>
            <b/>
            <sz val="9"/>
            <color indexed="81"/>
            <rFont val="Tahoma"/>
            <family val="2"/>
          </rPr>
          <t xml:space="preserve"> Xây dựng đề án vị trí việc làm của đơn vị</t>
        </r>
        <r>
          <rPr>
            <sz val="9"/>
            <color indexed="81"/>
            <rFont val="Tahoma"/>
            <family val="2"/>
          </rPr>
          <t xml:space="preserve">
</t>
        </r>
      </text>
    </comment>
    <comment ref="H7" authorId="0">
      <text>
        <r>
          <rPr>
            <b/>
            <sz val="9"/>
            <color indexed="81"/>
            <rFont val="Tahoma"/>
            <family val="2"/>
          </rPr>
          <t xml:space="preserve"> Tham gia hội thao, hội thi cấp trường/ cấp ngành</t>
        </r>
        <r>
          <rPr>
            <sz val="9"/>
            <color indexed="81"/>
            <rFont val="Tahoma"/>
            <family val="2"/>
          </rPr>
          <t xml:space="preserve">
</t>
        </r>
      </text>
    </comment>
  </commentList>
</comments>
</file>

<file path=xl/comments21.xml><?xml version="1.0" encoding="utf-8"?>
<comments xmlns="http://schemas.openxmlformats.org/spreadsheetml/2006/main">
  <authors>
    <author>Yen-TCHC</author>
  </authors>
  <commentList>
    <comment ref="D7" authorId="0">
      <text>
        <r>
          <rPr>
            <b/>
            <sz val="9"/>
            <color indexed="81"/>
            <rFont val="Tahoma"/>
            <family val="2"/>
          </rPr>
          <t>Hỗ trợ ngày Hội tư vấn hướng nghiệp do Báo giáo dục tổ chức tại trường ngày 12/01/2019</t>
        </r>
        <r>
          <rPr>
            <sz val="9"/>
            <color indexed="81"/>
            <rFont val="Tahoma"/>
            <family val="2"/>
          </rPr>
          <t xml:space="preserve">
</t>
        </r>
      </text>
    </comment>
    <comment ref="E7" authorId="0">
      <text>
        <r>
          <rPr>
            <b/>
            <sz val="9"/>
            <color indexed="81"/>
            <rFont val="Tahoma"/>
            <family val="2"/>
          </rPr>
          <t>Công tác Tuyển sinh trực tuyến (live stream)</t>
        </r>
        <r>
          <rPr>
            <sz val="9"/>
            <color indexed="81"/>
            <rFont val="Tahoma"/>
            <family val="2"/>
          </rPr>
          <t xml:space="preserve">
</t>
        </r>
      </text>
    </comment>
    <comment ref="F7" authorId="0">
      <text>
        <r>
          <rPr>
            <b/>
            <sz val="9"/>
            <color indexed="81"/>
            <rFont val="Tahoma"/>
            <family val="2"/>
          </rPr>
          <t>Hỗ trợ tiếp đoàn cán bộ, HSSV các tỉnh đến trường tham quan</t>
        </r>
      </text>
    </comment>
    <comment ref="G7" authorId="0">
      <text>
        <r>
          <rPr>
            <b/>
            <sz val="9"/>
            <color indexed="81"/>
            <rFont val="Tahoma"/>
            <family val="2"/>
          </rPr>
          <t xml:space="preserve"> Xây dựng đề án vị trí việc làm của đơn vị</t>
        </r>
        <r>
          <rPr>
            <sz val="9"/>
            <color indexed="81"/>
            <rFont val="Tahoma"/>
            <family val="2"/>
          </rPr>
          <t xml:space="preserve">
</t>
        </r>
      </text>
    </comment>
    <comment ref="H7" authorId="0">
      <text>
        <r>
          <rPr>
            <b/>
            <sz val="9"/>
            <color indexed="81"/>
            <rFont val="Tahoma"/>
            <family val="2"/>
          </rPr>
          <t xml:space="preserve"> Tham gia hội thao, hội thi cấp trường/ cấp ngành</t>
        </r>
        <r>
          <rPr>
            <sz val="9"/>
            <color indexed="81"/>
            <rFont val="Tahoma"/>
            <family val="2"/>
          </rPr>
          <t xml:space="preserve">
</t>
        </r>
      </text>
    </comment>
  </commentList>
</comments>
</file>

<file path=xl/comments22.xml><?xml version="1.0" encoding="utf-8"?>
<comments xmlns="http://schemas.openxmlformats.org/spreadsheetml/2006/main">
  <authors>
    <author>Yen-TCHC</author>
  </authors>
  <commentList>
    <comment ref="E7" authorId="0">
      <text>
        <r>
          <rPr>
            <b/>
            <sz val="9"/>
            <color indexed="81"/>
            <rFont val="Tahoma"/>
            <family val="2"/>
          </rPr>
          <t>Hỗ trợ ngày Hội tư vấn hướng nghiệp do Báo giáo dục tổ chức tại trường ngày 12/01/2019</t>
        </r>
        <r>
          <rPr>
            <sz val="9"/>
            <color indexed="81"/>
            <rFont val="Tahoma"/>
            <family val="2"/>
          </rPr>
          <t xml:space="preserve">
</t>
        </r>
      </text>
    </comment>
    <comment ref="F7" authorId="0">
      <text>
        <r>
          <rPr>
            <b/>
            <sz val="9"/>
            <color indexed="81"/>
            <rFont val="Tahoma"/>
            <family val="2"/>
          </rPr>
          <t>Công tác Tuyển sinh trực tuyến (live stream)</t>
        </r>
        <r>
          <rPr>
            <sz val="9"/>
            <color indexed="81"/>
            <rFont val="Tahoma"/>
            <family val="2"/>
          </rPr>
          <t xml:space="preserve">
</t>
        </r>
      </text>
    </comment>
    <comment ref="G7" authorId="0">
      <text>
        <r>
          <rPr>
            <b/>
            <sz val="9"/>
            <color indexed="81"/>
            <rFont val="Tahoma"/>
            <family val="2"/>
          </rPr>
          <t>Hỗ trợ tiếp đoàn cán bộ, HSSV các tỉnh đến trường tham quan</t>
        </r>
      </text>
    </comment>
    <comment ref="H7" authorId="0">
      <text>
        <r>
          <rPr>
            <b/>
            <sz val="9"/>
            <color indexed="81"/>
            <rFont val="Tahoma"/>
            <family val="2"/>
          </rPr>
          <t xml:space="preserve"> Xây dựng đề án vị trí việc làm của đơn vị</t>
        </r>
        <r>
          <rPr>
            <sz val="9"/>
            <color indexed="81"/>
            <rFont val="Tahoma"/>
            <family val="2"/>
          </rPr>
          <t xml:space="preserve">
</t>
        </r>
      </text>
    </comment>
    <comment ref="I7" authorId="0">
      <text>
        <r>
          <rPr>
            <b/>
            <sz val="9"/>
            <color indexed="81"/>
            <rFont val="Tahoma"/>
            <family val="2"/>
          </rPr>
          <t xml:space="preserve"> Tham gia hội thao, hội thi cấp trường/ cấp ngành</t>
        </r>
        <r>
          <rPr>
            <sz val="9"/>
            <color indexed="81"/>
            <rFont val="Tahoma"/>
            <family val="2"/>
          </rPr>
          <t xml:space="preserve">
</t>
        </r>
      </text>
    </comment>
  </commentList>
</comments>
</file>

<file path=xl/sharedStrings.xml><?xml version="1.0" encoding="utf-8"?>
<sst xmlns="http://schemas.openxmlformats.org/spreadsheetml/2006/main" count="1957" uniqueCount="829">
  <si>
    <t>STT</t>
  </si>
  <si>
    <t xml:space="preserve">Họ và tên </t>
  </si>
  <si>
    <t>Mức độ hoàn thành các công việc đột xuất (tối đa 30%)</t>
  </si>
  <si>
    <t>Tỉ lệ n Nhiệm vụ</t>
  </si>
  <si>
    <t>Kết quả thực hiện nhiệm vụ</t>
  </si>
  <si>
    <t>Quy đổi ra điểm</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</si>
  <si>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</si>
  <si>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</si>
  <si>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</si>
  <si>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</si>
  <si>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</si>
  <si>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</si>
  <si>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đạt yêu cầu</t>
  </si>
  <si>
    <t>Số cá nhân tham gia không đạt yêu cầu</t>
  </si>
  <si>
    <t>Ghi chú</t>
  </si>
  <si>
    <t>Đơn vị phân công</t>
  </si>
  <si>
    <t>Ngày        tháng       năm</t>
  </si>
  <si>
    <t>TRƯỞNG ĐƠN VỊ</t>
  </si>
  <si>
    <t>Mức độ hoàn thành khối lượng công việc được giao (tối đa 70%)</t>
  </si>
  <si>
    <t>BẢNG XÁC ĐỊNH KHỐI LƯỢNG CÔNG VIỆC QUÝ I/2019</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</si>
  <si>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</si>
  <si>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</si>
  <si>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</si>
  <si>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</si>
  <si>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</si>
  <si>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</si>
  <si>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</si>
  <si>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</si>
  <si>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</si>
  <si>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</si>
  <si>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</si>
  <si>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</si>
  <si>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</si>
  <si>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</si>
  <si>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</si>
  <si>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</si>
  <si>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</si>
  <si>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</si>
  <si>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</si>
  <si>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</si>
  <si>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</si>
  <si>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</si>
  <si>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</si>
  <si>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</si>
  <si>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</si>
  <si>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</si>
  <si>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Lâm Viết Dũng</t>
  </si>
  <si>
    <t>Nguyễn Thị Hoa</t>
  </si>
  <si>
    <t>Nguyễn Thành Nam</t>
  </si>
  <si>
    <t>Lê Hùng Thanh</t>
  </si>
  <si>
    <t>Vũ Như Quỳnh</t>
  </si>
  <si>
    <t>Phan Thị Ngọc Phượng</t>
  </si>
  <si>
    <t>Nguyễn Thị Bích Liễu</t>
  </si>
  <si>
    <t>Nguyễn Văn Chì</t>
  </si>
  <si>
    <t>Trần Thị Ánh Phượng</t>
  </si>
  <si>
    <t>Lưu Hoàng Hải Yến</t>
  </si>
  <si>
    <t>Nguyễn Thị Vân</t>
  </si>
  <si>
    <t>Huỳnh Thị Minh Ly</t>
  </si>
  <si>
    <t>Huỳnh Thị Xuân Mai</t>
  </si>
  <si>
    <t>Trần Thị Phương Oanh</t>
  </si>
  <si>
    <t>Thân Thị Nhung</t>
  </si>
  <si>
    <t>Phạm Hữu Tấn</t>
  </si>
  <si>
    <t>Trần Văn Anh</t>
  </si>
  <si>
    <t>Nguyễn Tiến Hưng</t>
  </si>
  <si>
    <t>Nguyễn Hữu Xuân Vũ</t>
  </si>
  <si>
    <t>Lê Hồng Phúc</t>
  </si>
  <si>
    <t>Đồng Anh Tuấn</t>
  </si>
  <si>
    <t>Huỳnh Thanh Nhàn</t>
  </si>
  <si>
    <t>Phạm Hữu Thành Phú</t>
  </si>
  <si>
    <t>Lê Hồng Sơn</t>
  </si>
  <si>
    <t>Nguyễn Thanh Hiền</t>
  </si>
  <si>
    <t>Trần Thanh Phương</t>
  </si>
  <si>
    <t>25/01/2019</t>
  </si>
  <si>
    <r>
      <t xml:space="preserve">TRƯỜNG CAO ĐẲNG LÝ TỰ TRỌNG
 THÀNH PHỐ HỒ CHÍ MINH
</t>
    </r>
    <r>
      <rPr>
        <b/>
        <sz val="12"/>
        <rFont val="Times New Roman"/>
        <family val="1"/>
      </rPr>
      <t>PHÒNG TỔ CHỨC - HÀNH CHÍNH - TỔNG HỢP</t>
    </r>
  </si>
  <si>
    <t>BẢNG XÁC ĐỊNH KHỐI LƯỢNG CÔNG VIỆC QUÝ 1/2019</t>
  </si>
  <si>
    <t>Lê Xuân Thiện</t>
  </si>
  <si>
    <t>Hồ Minh Lợi</t>
  </si>
  <si>
    <t>Nguyễn Ngọc Hiệp</t>
  </si>
  <si>
    <t>Nguyễn Thị Kim Anh</t>
  </si>
  <si>
    <t>Phạm Thị Lê Chi</t>
  </si>
  <si>
    <t>Bùi Thị Dương</t>
  </si>
  <si>
    <t>Hà Nhật Thanh</t>
  </si>
  <si>
    <t>Trần Thị Thu Hà</t>
  </si>
  <si>
    <t>Phan Đức Long</t>
  </si>
  <si>
    <t>Trần Văn Lý</t>
  </si>
  <si>
    <t>Lê Thị Nữ</t>
  </si>
  <si>
    <t>Nguyễn Tất Thắng</t>
  </si>
  <si>
    <t>Nguyễn Thị Nhung</t>
  </si>
  <si>
    <t xml:space="preserve">Nguyễn Trung Dũng </t>
  </si>
  <si>
    <t>Lê Thị Hà Giang</t>
  </si>
  <si>
    <t>Huỳnh Văn Hiếu</t>
  </si>
  <si>
    <t>Bùi Đức Phước</t>
  </si>
  <si>
    <t>Võ Thị Tuyết</t>
  </si>
  <si>
    <t>Trịnh Tuấn Vũ</t>
  </si>
  <si>
    <t>Ghi chú: (x1) hoặc (x2)…  là trọng số của mỗi công việc, được căn cứ vào mức độ phức tạp, thời gian thực hiện...do Trưởng đơn vị quyết định.</t>
  </si>
  <si>
    <t>BGH duyệt</t>
  </si>
  <si>
    <t>12/01/2019</t>
  </si>
  <si>
    <t>Hiệp, Hiếu, Dũng</t>
  </si>
  <si>
    <t>Thiện, Hà, Nữ</t>
  </si>
  <si>
    <t>Hiếu, Dũng</t>
  </si>
  <si>
    <t>Nguyễn Chí Nhân</t>
  </si>
  <si>
    <r>
      <t xml:space="preserve">Nhiệm vụ 1 </t>
    </r>
    <r>
      <rPr>
        <b/>
        <sz val="12"/>
        <color rgb="FFFF0000"/>
        <rFont val="Times New Roman"/>
        <family val="1"/>
      </rPr>
      <t>(x1)</t>
    </r>
  </si>
  <si>
    <r>
      <t xml:space="preserve">Nhiệm vụ 4
</t>
    </r>
    <r>
      <rPr>
        <b/>
        <sz val="12"/>
        <color rgb="FFFF0000"/>
        <rFont val="Times New Roman"/>
        <family val="1"/>
      </rPr>
      <t>(x1)</t>
    </r>
  </si>
  <si>
    <t>Võ Thị Anh Đào</t>
  </si>
  <si>
    <t>Nguyễn Thanh Sơn</t>
  </si>
  <si>
    <t>Lương Minh Dũng</t>
  </si>
  <si>
    <t>Nguyễn Thị Tuyết</t>
  </si>
  <si>
    <t>Vũ Thị Thu Thuỷ</t>
  </si>
  <si>
    <t>Nguyễn Yến Nhi</t>
  </si>
  <si>
    <r>
      <t>Ghi chú:</t>
    </r>
    <r>
      <rPr>
        <b/>
        <sz val="13"/>
        <color rgb="FFFF0000"/>
        <rFont val="Times New Roman"/>
        <family val="1"/>
      </rPr>
      <t xml:space="preserve"> (x1) hoặc (x2)…  </t>
    </r>
    <r>
      <rPr>
        <b/>
        <sz val="13"/>
        <rFont val="Times New Roman"/>
        <family val="1"/>
      </rPr>
      <t>là trọng số của mỗi công việc, được căn cứ vào mức độ phức tạp, thời gian thực hiện...do Trưởng đơn vị quyết định.</t>
    </r>
  </si>
  <si>
    <t>07 (Nguyễn Chí Nhân, Võ Thị Anh Đào, 
Nguyễn Thanh Sơn, Lương Minh Dũng, Nguyễn Thị Tuyết, Vũ Thị Thu Thuỷ, Nguyễn Yến Nhi)</t>
  </si>
  <si>
    <t>03 (Nguyễn Chí Nhân, Võ Thị Anh Đào, Nguyễn Thị Tuyết)</t>
  </si>
  <si>
    <t>TRƯỜNG CAO ĐẲNG LÝ TỰ TRỌNG
 THÀNH PHỐ HỒ CHÍ MINH</t>
  </si>
  <si>
    <t>Nhiệm vụ 3</t>
  </si>
  <si>
    <t>Nhiệm vụ 4</t>
  </si>
  <si>
    <t>Nhiệm vụ 5</t>
  </si>
  <si>
    <t>Nhiệm vụ 6</t>
  </si>
  <si>
    <t>Nhiệm vụ 7</t>
  </si>
  <si>
    <t>Nhiệm vụ 8</t>
  </si>
  <si>
    <t>Nhiệm vụ 9</t>
  </si>
  <si>
    <t>Nhiệm vụ 10</t>
  </si>
  <si>
    <t>Nguyễn Trọng</t>
  </si>
  <si>
    <t>20/01/2019</t>
  </si>
  <si>
    <t>21/2/2019</t>
  </si>
  <si>
    <t>Hồ Văn Sĩ</t>
  </si>
  <si>
    <t>Nguyễn Văn Tấn</t>
  </si>
  <si>
    <t>Nguyễn Thị Nhuận</t>
  </si>
  <si>
    <t>Huỳnh Thị Mai</t>
  </si>
  <si>
    <t>Võ Thị Xuân Thơ</t>
  </si>
  <si>
    <t>Nguyễn Thị Thanh Thảo</t>
  </si>
  <si>
    <t>Giáp Thị Vượng</t>
  </si>
  <si>
    <t>Vương Hội Khánh</t>
  </si>
  <si>
    <t>Nguyễn Thị Thùy</t>
  </si>
  <si>
    <t>Võ Thị Lệ Trân</t>
  </si>
  <si>
    <t>Phạm Quang Vũ</t>
  </si>
  <si>
    <t>Thái Thị My Sa</t>
  </si>
  <si>
    <t xml:space="preserve">Võ Minh Phương </t>
  </si>
  <si>
    <t>Nguyễn Việt Tiến</t>
  </si>
  <si>
    <t>Sỹ Thị Chung</t>
  </si>
  <si>
    <t>Nguyễn Thị Tất</t>
  </si>
  <si>
    <t>20/3/2019</t>
  </si>
  <si>
    <t>PHÓ TRƯỞNG ĐƠN VỊ</t>
  </si>
  <si>
    <t>Nguyễn Ngọc Trang</t>
  </si>
  <si>
    <t>Huỳnh Thị Cẩm Hoa</t>
  </si>
  <si>
    <t>Lê Tiến Dũng</t>
  </si>
  <si>
    <t>Trần Nhật Minh</t>
  </si>
  <si>
    <t>30/4/2019</t>
  </si>
  <si>
    <t>TRƯỜNG CAO ĐẲNG LÝ TỰ TRỌNG THÀNH PHỐ HỒ CHÍ MINH</t>
  </si>
  <si>
    <t>Nguyễn Thanh Lâm</t>
  </si>
  <si>
    <t>Phạm Minh Nghĩa</t>
  </si>
  <si>
    <t>Nguyễn Thị Ngọc Anh</t>
  </si>
  <si>
    <t>Lê Minh Phong</t>
  </si>
  <si>
    <t>Phạm Huy Hoàng</t>
  </si>
  <si>
    <t>Hồ Thị Khuyên</t>
  </si>
  <si>
    <t>Nguyễn Thị Thảo</t>
  </si>
  <si>
    <t>Tháng 1/2019</t>
  </si>
  <si>
    <t>Tháng 3/2019</t>
  </si>
  <si>
    <t>Nguyễn Văn Chiến</t>
  </si>
  <si>
    <t xml:space="preserve">Mai Nguyễn Hoàng Yến </t>
  </si>
  <si>
    <t>Lương Xuân Thịnh</t>
  </si>
  <si>
    <t>Nguyễn Hữu Thiện</t>
  </si>
  <si>
    <t>Trần Quốc Định</t>
  </si>
  <si>
    <t>Nguyễn Thị Thanh Hòa</t>
  </si>
  <si>
    <t>Phạm Huỳnh Kim Ngân</t>
  </si>
  <si>
    <t>Trang Thị Xuân Uyên</t>
  </si>
  <si>
    <t>Bùi Thị Lan Anh</t>
  </si>
  <si>
    <t>Lê Thị Huyền</t>
  </si>
  <si>
    <t>Đỗ Tuấn Việt</t>
  </si>
  <si>
    <t>Trần Thị Diễm Thúy</t>
  </si>
  <si>
    <t>Nguyễn Tứ Cảnh</t>
  </si>
  <si>
    <t>Trương Hữu Lộc</t>
  </si>
  <si>
    <t>Đặng Thu Hà</t>
  </si>
  <si>
    <t>Hà Thị Hậu</t>
  </si>
  <si>
    <t>Nguyễn Thị Trang</t>
  </si>
  <si>
    <t>Đỗ Thị Tâm</t>
  </si>
  <si>
    <t>Lương Thị Thắm</t>
  </si>
  <si>
    <t>Đỗ Công Thành</t>
  </si>
  <si>
    <t>Ngày 25 tháng 03 năm 2019</t>
  </si>
  <si>
    <t>Nguyễn Thị Thủy</t>
  </si>
  <si>
    <t>tháng 1/2019</t>
  </si>
  <si>
    <t>Hướng dẫn Giáo sinh thực tập</t>
  </si>
  <si>
    <t>25/2/2019</t>
  </si>
  <si>
    <t>KHOA LÝ LUẬN CHÍNH TRỊ</t>
  </si>
  <si>
    <t>Đinh Thị  Huyên</t>
  </si>
  <si>
    <t>Nguyễn Ngọc Quỳnh</t>
  </si>
  <si>
    <t>Lê Thị Hồng Vân</t>
  </si>
  <si>
    <t>Hoàng Thị Trang</t>
  </si>
  <si>
    <t>Trần Thị Hồng Thu</t>
  </si>
  <si>
    <t>Đỗ Thị Thơm</t>
  </si>
  <si>
    <t>Trần Văn Lượng</t>
  </si>
  <si>
    <t>Bùi Thành Dũng</t>
  </si>
  <si>
    <t>Nguyễn Thị Dinh</t>
  </si>
  <si>
    <t>Phạm Thị Vinh</t>
  </si>
  <si>
    <t>Cao Thị Hồng Thắm</t>
  </si>
  <si>
    <t>Lê Thị Mai Hường</t>
  </si>
  <si>
    <t>Phan Thị Thùy Trang</t>
  </si>
  <si>
    <t>Đặng Thị Nhật Minh</t>
  </si>
  <si>
    <t>Nguyễn Anh Kiệt</t>
  </si>
  <si>
    <t>Đỗ Thị Ngát</t>
  </si>
  <si>
    <t>Tham gia đội đá bóng nữ của Trường</t>
  </si>
  <si>
    <t>trong thang 3/2019</t>
  </si>
  <si>
    <t>Hồ Ngọc Chi</t>
  </si>
  <si>
    <t>Nguyễn Sanh Cường</t>
  </si>
  <si>
    <t>Nguyễn Văn Danh</t>
  </si>
  <si>
    <t>Đặng Ngọc Đoàn</t>
  </si>
  <si>
    <t>Nguyễn Văn Đôn</t>
  </si>
  <si>
    <t>Bùi Văn Dũng</t>
  </si>
  <si>
    <t>Huỳnh Quốc Dũng</t>
  </si>
  <si>
    <t>Nguyễn Vân Giang</t>
  </si>
  <si>
    <t>Nguyễn Thị Thu Hồng</t>
  </si>
  <si>
    <t>Trần Việt Khánh</t>
  </si>
  <si>
    <t>Nguyễn Khoa</t>
  </si>
  <si>
    <t>Vũ Thị Thái Linh</t>
  </si>
  <si>
    <t>Nguyễn Văn Minh</t>
  </si>
  <si>
    <t>Nguyễn Cao Phong</t>
  </si>
  <si>
    <t>Lê Quý Hưng Quốc</t>
  </si>
  <si>
    <t>Ng Ng Hoàng Ngọc Quyên</t>
  </si>
  <si>
    <t>Lê Hồng Thái</t>
  </si>
  <si>
    <t xml:space="preserve">Nguyễn Thị Khánh Thư </t>
  </si>
  <si>
    <t>Võ Anh Trang</t>
  </si>
  <si>
    <t>Lê Phi Trường</t>
  </si>
  <si>
    <t>Mai Chiếm Tuấn</t>
  </si>
  <si>
    <t>Nguyễn Ngọc Tuyên</t>
  </si>
  <si>
    <t>Dương Ngọc Vọng</t>
  </si>
  <si>
    <t>Trần Vĩnh Xuyên</t>
  </si>
  <si>
    <t>Đỗ Thị Hải Yến</t>
  </si>
  <si>
    <t xml:space="preserve">KHOA CÔNG NGHỆ ĐIỆN - ĐIỆN TỬ                                                                </t>
  </si>
  <si>
    <t>Nhiệm vụ 1</t>
  </si>
  <si>
    <t>Nhiệm vụ 2</t>
  </si>
  <si>
    <t>Châu Văn Bảo</t>
  </si>
  <si>
    <t>Tạ Minh Cường</t>
  </si>
  <si>
    <t>Võ Cường</t>
  </si>
  <si>
    <t>Huỳnh Ngọc Mai</t>
  </si>
  <si>
    <t>Quách Minh Thử</t>
  </si>
  <si>
    <t>Ngô Hoàng Anh</t>
  </si>
  <si>
    <t>Vũ Hạnh Chiêu</t>
  </si>
  <si>
    <t>Ngô Phong Cường</t>
  </si>
  <si>
    <t>Nguyễn Minh Đức Cường</t>
  </si>
  <si>
    <t>Nguyễn Thùy Dương</t>
  </si>
  <si>
    <t>Lê Tiến Đạt</t>
  </si>
  <si>
    <t>Nguyễn Hồng Đức</t>
  </si>
  <si>
    <t>Nguyễn Minh Đức (A)</t>
  </si>
  <si>
    <t>Nguyễn Minh Đức (B)</t>
  </si>
  <si>
    <t>Nguyễn Thị Ngọc Hiền</t>
  </si>
  <si>
    <t>Trần Trung Hiếu</t>
  </si>
  <si>
    <t>Mạnh Lê Hoàn</t>
  </si>
  <si>
    <t>Lê Thế Huân</t>
  </si>
  <si>
    <t>Tăng Cẩm Huê</t>
  </si>
  <si>
    <t>Nguyễn Thùy Linh</t>
  </si>
  <si>
    <t>Đặng Đức Minh</t>
  </si>
  <si>
    <t>Nguyễn Thị Tố Nga</t>
  </si>
  <si>
    <t>Nguyễn Trần Thanh Nhàn</t>
  </si>
  <si>
    <t>Đỗ Huỳnh Thanh Phong</t>
  </si>
  <si>
    <t>Nguyễn Anh Tăng</t>
  </si>
  <si>
    <t>Trần Công Tiến</t>
  </si>
  <si>
    <t>Trần Hiếu Trinh</t>
  </si>
  <si>
    <t>Trần Nguyên Bảo Trân</t>
  </si>
  <si>
    <t>Nguyễn Văn Yên</t>
  </si>
  <si>
    <t>Trần Nam Anh</t>
  </si>
  <si>
    <t>Cao Văn Tuấn</t>
  </si>
  <si>
    <t>Trần Giang Nam</t>
  </si>
  <si>
    <t>Tham gia làm mô hình thiết bị đào tạo tự làm</t>
  </si>
  <si>
    <t>Đào tạo theo dự án Trường CĐ Nghề Dân Tộc Nội Trú Bắc Kạn</t>
  </si>
  <si>
    <t>Nguyễn Anh Tuấn</t>
  </si>
  <si>
    <t>Võ Đắc Thịnh</t>
  </si>
  <si>
    <t>Nguyễn Hữu Mạnh</t>
  </si>
  <si>
    <t>Triệu Phú Nguyên</t>
  </si>
  <si>
    <t>Hà Quốc Bảo</t>
  </si>
  <si>
    <t>Nguyễn Thanh Hùng</t>
  </si>
  <si>
    <t>Trần Minh Tuấn</t>
  </si>
  <si>
    <t>Nguyễn Thành Đức</t>
  </si>
  <si>
    <t>Đặng Thái Sơn</t>
  </si>
  <si>
    <t>Phan Anh Tuấn Kiệt</t>
  </si>
  <si>
    <t>Trần Quốc Duy</t>
  </si>
  <si>
    <t>Nguyễn Minh Thái</t>
  </si>
  <si>
    <t>Phạm Nguyễn Đức Trung</t>
  </si>
  <si>
    <t>Hoàng Phúc Bảo</t>
  </si>
  <si>
    <t>Hồ Văn Hóa</t>
  </si>
  <si>
    <t>Kiều Trung Tín</t>
  </si>
  <si>
    <t>Nguyễn Thái Bình</t>
  </si>
  <si>
    <t>Nguyễn Lương Tâm</t>
  </si>
  <si>
    <t>Trần Thế Sơn</t>
  </si>
  <si>
    <t>Trần Văn Đông</t>
  </si>
  <si>
    <t>Đinh Đồng Hiệp</t>
  </si>
  <si>
    <t>Hoàng Văn Viết</t>
  </si>
  <si>
    <t>Đặng Thế Huân</t>
  </si>
  <si>
    <t>Nguyễn Vũ Xuân Thì</t>
  </si>
  <si>
    <t>Phan Văn Hòa</t>
  </si>
  <si>
    <t>Võ Anh Hào</t>
  </si>
  <si>
    <t>Trần Đình Khoa</t>
  </si>
  <si>
    <t>Đỗ Trọng Quý</t>
  </si>
  <si>
    <t>Võ Phước Quang</t>
  </si>
  <si>
    <t>1. Đinh Đồng Hiệp
2. Hoàng Văn Viết
3. Võ Anh Hào
4. Đặng Thế Huân</t>
  </si>
  <si>
    <t>1. Đinh Đồng Hiệp
4. Đặng Thế Huân</t>
  </si>
  <si>
    <t>Chế Vân cầm</t>
  </si>
  <si>
    <t>Nguyễn Bạch Cẩm Dung</t>
  </si>
  <si>
    <t>Nguyễn Thị Hiền</t>
  </si>
  <si>
    <t>Bùi Thị Ngọc Sương</t>
  </si>
  <si>
    <t>Lê Thị Phương Thảo</t>
  </si>
  <si>
    <t>Trần Hồng Thảo</t>
  </si>
  <si>
    <t>Nguyễn Ngọc Thọ</t>
  </si>
  <si>
    <t>Lâm Thị Phương Thùy</t>
  </si>
  <si>
    <t>Phạm Thị Thanh Thúy</t>
  </si>
  <si>
    <t>Trương Việt Khánh Trang</t>
  </si>
  <si>
    <t>22/3/2019</t>
  </si>
  <si>
    <t>Chung Trần Thế Vinh</t>
  </si>
  <si>
    <t>Bùi Anh Tuấn</t>
  </si>
  <si>
    <t>Phan Văn Thành</t>
  </si>
  <si>
    <t>Trần Đình Khải</t>
  </si>
  <si>
    <t>Trương Thị Phương Hồng</t>
  </si>
  <si>
    <t>Vũ Đức Pháp</t>
  </si>
  <si>
    <t>Nguyễn Văn Sơn</t>
  </si>
  <si>
    <t>Vũ Quang Khải</t>
  </si>
  <si>
    <t>Tỷ lệ</t>
  </si>
  <si>
    <t>BẢNG TỔNG HỢP XÁC ĐỊNH KHỐI LƯỢNG CÔNG VIỆC QUÝ I/2019</t>
  </si>
  <si>
    <t>Stt</t>
  </si>
  <si>
    <t>Tên đơn vị</t>
  </si>
  <si>
    <t>Phòng Tổ chức - Hành chính - Tổng hợp</t>
  </si>
  <si>
    <t>Phòng Công tác Chính trị - Học sinh Sinh viên</t>
  </si>
  <si>
    <t>Phòng Khảo thí và Đảm bảo chất lượng</t>
  </si>
  <si>
    <t>Làm thêm vào các ngày thứ bảy, chủ nhật và buổi tối để phục vụ công tác thi kết thúc học phần các khoá (không bố trí nghỉ bù trong tuần)</t>
  </si>
  <si>
    <t>Tham gia xây dựng đề án vị trí việc làm của đơn vị</t>
  </si>
  <si>
    <t>Hỗ trợ kỹ thuật tại khoa CNTT trong các đợt thi trắc nghiệm online</t>
  </si>
  <si>
    <t>Phòng Kế hoạch - Tài chính</t>
  </si>
  <si>
    <t>Phòng Quản trị - Dịch vụ</t>
  </si>
  <si>
    <t>Phòng Tuyển sinh - Đào tạo</t>
  </si>
  <si>
    <t>Phòng Quản lý khoa học - Hợp tác quốc tế</t>
  </si>
  <si>
    <t>Tổ Thanh tra - Pháp chế</t>
  </si>
  <si>
    <t>Tăng ca trực</t>
  </si>
  <si>
    <t>Trung tâm Quan hệ doanh nghiệp</t>
  </si>
  <si>
    <t>Trung tâm Điều hành và quản lý dữ liệu</t>
  </si>
  <si>
    <t xml:space="preserve">Thực hiện ghi hình tuyển sinh trực tuyến </t>
  </si>
  <si>
    <t>Nhắn tin trả lời tư vấn cho học sinh, sinh viên trên fanpage của Trường</t>
  </si>
  <si>
    <t>Trung tâm Y tế</t>
  </si>
  <si>
    <t>Thực hiện mẫu xét nghiệm tầm soát tình huống sinh viên có biểu hiện sử dụng ma túy trong trường học (Kết quả mẫu  xét nghiệm kèm theo)</t>
  </si>
  <si>
    <t>Trung tâm Thư viện</t>
  </si>
  <si>
    <t>Trung tâm Đào tạo Lý Tự Trọng</t>
  </si>
  <si>
    <t>Khoa Khoa học cơ bản</t>
  </si>
  <si>
    <t>Khoa Lý luận Chính trị</t>
  </si>
  <si>
    <t>Khoa Công nghệ thông tin</t>
  </si>
  <si>
    <t>Khoa Công nghệ Cơ khí</t>
  </si>
  <si>
    <t>Khoa Công nghệ Điện - Điện tử</t>
  </si>
  <si>
    <t>Khoa Công nghệ Động lực</t>
  </si>
  <si>
    <t>Khoa Công nghệ Nhiệt - Lạnh</t>
  </si>
  <si>
    <t>Khoa Công nghệ May - Thời trang</t>
  </si>
  <si>
    <t>BẢNG TỔNG HỢP ĐẦU CÔNG VIỆC NGOÀI KẾ HOẠCH (30%), DO BGH, TRƯỞNG ĐƠN VỊ PHÂN CÔNG</t>
  </si>
  <si>
    <t xml:space="preserve">Nguyễn Kính </t>
  </si>
  <si>
    <t xml:space="preserve">Nguyễn Thị Kim Dung </t>
  </si>
  <si>
    <t>Hồng Mộng Tuyết Dung</t>
  </si>
  <si>
    <t xml:space="preserve">Đỗ Thi Ngọc </t>
  </si>
  <si>
    <t>Nguyễn Thị Hồng Thắm</t>
  </si>
  <si>
    <t>Phạm Lê Đông Hưng</t>
  </si>
  <si>
    <t xml:space="preserve">Lê Hửu Nhân </t>
  </si>
  <si>
    <t>Trần Thị Thảo Vân</t>
  </si>
  <si>
    <t>Nguyễn Thị Minh Thùy</t>
  </si>
  <si>
    <t>Thực hiện hồ sơ xác nhận nghĩa vụ tài chính về đất đai của trường để thay đổi tên trường trên giấy chứng nhận quyền sử dụng đất</t>
  </si>
  <si>
    <t>Báo cáo tình hình thực hiện các dự án Xây dựngtại đơn vị (Xây dựng mới KTX, Công trình nâng tầng khoa Điện - Điện tử) theo CV đề nghị của Sở GDĐT TP.HCM</t>
  </si>
  <si>
    <t>03/2019</t>
  </si>
  <si>
    <r>
      <rPr>
        <b/>
        <sz val="13"/>
        <color indexed="8"/>
        <rFont val="Times New Roman"/>
        <family val="1"/>
      </rPr>
      <t>Nhiệm vụ 1:</t>
    </r>
    <r>
      <rPr>
        <sz val="13"/>
        <color indexed="8"/>
        <rFont val="Times New Roman"/>
        <family val="1"/>
      </rPr>
      <t xml:space="preserve"> Hỗ trợ ngày Hội tư vấn hướng nghiệp do Báo giáo dục tổ chức tại trường ngày 12/01/2019</t>
    </r>
  </si>
  <si>
    <r>
      <rPr>
        <b/>
        <sz val="13"/>
        <color indexed="8"/>
        <rFont val="Times New Roman"/>
        <family val="1"/>
      </rPr>
      <t>Nhiệm vụ 3:</t>
    </r>
    <r>
      <rPr>
        <sz val="13"/>
        <color indexed="8"/>
        <rFont val="Times New Roman"/>
        <family val="1"/>
      </rPr>
      <t xml:space="preserve"> Hỗ trợ tiếp đoàn cán bộ, HSSV các tỉnh đến trường tham quan</t>
    </r>
  </si>
  <si>
    <t>Từ tháng 3/2019</t>
  </si>
  <si>
    <r>
      <rPr>
        <b/>
        <sz val="13"/>
        <color indexed="8"/>
        <rFont val="Times New Roman"/>
        <family val="1"/>
      </rPr>
      <t>Nhiệm vụ 5:</t>
    </r>
    <r>
      <rPr>
        <sz val="13"/>
        <color indexed="8"/>
        <rFont val="Times New Roman"/>
        <family val="1"/>
      </rPr>
      <t xml:space="preserve"> Tham gia hội thao, hội thi cấp trường/ cấp ngành</t>
    </r>
  </si>
  <si>
    <r>
      <rPr>
        <b/>
        <sz val="13"/>
        <color indexed="8"/>
        <rFont val="Times New Roman"/>
        <family val="1"/>
      </rPr>
      <t>Nhiệm vụ 2:</t>
    </r>
    <r>
      <rPr>
        <sz val="13"/>
        <color indexed="8"/>
        <rFont val="Times New Roman"/>
        <family val="1"/>
      </rPr>
      <t xml:space="preserve"> Công tác Tuyển sinh trực tuyến (live stream)</t>
    </r>
  </si>
  <si>
    <t>ĐƠN VỊ: KHẢO THÍ &amp; ĐBCL</t>
  </si>
  <si>
    <r>
      <t xml:space="preserve">Nhiệm vụ 2 </t>
    </r>
    <r>
      <rPr>
        <b/>
        <sz val="12"/>
        <color rgb="FFFF0000"/>
        <rFont val="Times New Roman"/>
        <family val="1"/>
      </rPr>
      <t>(x2)</t>
    </r>
  </si>
  <si>
    <r>
      <t xml:space="preserve">Nhiệm vụ 3
</t>
    </r>
    <r>
      <rPr>
        <b/>
        <sz val="12"/>
        <color rgb="FFFF0000"/>
        <rFont val="Times New Roman"/>
        <family val="1"/>
      </rPr>
      <t>(x1)</t>
    </r>
  </si>
  <si>
    <t>Nhiệm vụ 1: Hỗ trợ Trung tâm Lý Tự Trọng</t>
  </si>
  <si>
    <t>04 (Nguyễn Chí Nhân, Võ Thị Anh Đào,
 Nguyễn Yến Nhi, Vũ Thị Thu Thuỷ, Nguyễn Thanh Sơn)</t>
  </si>
  <si>
    <t>Nhiệm vụ 2: Làm thêm vào các ngày thứ bảy, chủ nhật và buổi tối để phục vụ công tác thi kết thúc học phần các khoá (không bố trí nghỉ bù trong tuần)</t>
  </si>
  <si>
    <t>Nhiệm vụ 3: Tham gia xây dựng đề án vị trí việc làm của đơn vị</t>
  </si>
  <si>
    <t>Nhiệm vụ 4: Hỗ trợ kỹ thuật tại khoa CNTT trong các đợt thi trắc nghiệm online</t>
  </si>
  <si>
    <t>03 (Nguyễn Chí Nhân, Võ Thị Anh Đào, Lương Minh Dũng)</t>
  </si>
  <si>
    <t>Ngày    12    tháng   3    năm 2019</t>
  </si>
  <si>
    <r>
      <t xml:space="preserve">TRƯỜNG CAO ĐẲNG LÝ TỰ TRỌNG
 THÀNH PHỐ HỒ CHÍ MINH
</t>
    </r>
    <r>
      <rPr>
        <b/>
        <sz val="12"/>
        <rFont val="Times New Roman"/>
        <family val="1"/>
      </rPr>
      <t>ĐƠN VỊ:</t>
    </r>
  </si>
  <si>
    <r>
      <t xml:space="preserve">Nhiệm vụ chung của nhà trường </t>
    </r>
    <r>
      <rPr>
        <b/>
        <sz val="13"/>
        <color indexed="10"/>
        <rFont val="Times New Roman"/>
        <family val="1"/>
      </rPr>
      <t>(tối đa 10%)</t>
    </r>
  </si>
  <si>
    <r>
      <t xml:space="preserve">Nhiệm vụ riêng của từng đơn vị </t>
    </r>
    <r>
      <rPr>
        <b/>
        <sz val="13"/>
        <color indexed="10"/>
        <rFont val="Times New Roman"/>
        <family val="1"/>
      </rPr>
      <t>(tối đa 20%)</t>
    </r>
  </si>
  <si>
    <t>Tổng tỷ lệ n nhiệm vụ</t>
  </si>
  <si>
    <t>Nhiệm vụ 1
(3%)</t>
  </si>
  <si>
    <t>Nhiệm vụ 2
(3%)</t>
  </si>
  <si>
    <t>Nhiệm vụ 3
(1%)</t>
  </si>
  <si>
    <t>Nhiệm vụ 4
(1%)</t>
  </si>
  <si>
    <t>Nhiệm vụ 5
(2%)</t>
  </si>
  <si>
    <r>
      <t>Ghi chú:</t>
    </r>
    <r>
      <rPr>
        <b/>
        <sz val="13"/>
        <color indexed="10"/>
        <rFont val="Times New Roman"/>
        <family val="1"/>
      </rPr>
      <t xml:space="preserve"> (x1) hoặc (x2)…  là</t>
    </r>
    <r>
      <rPr>
        <b/>
        <sz val="13"/>
        <rFont val="Times New Roman"/>
        <family val="1"/>
      </rPr>
      <t xml:space="preserve"> trọng số của mỗi công việc, được căn cứ vào mức độ phức tạp, thời gian thực hiện...do Trưởng đơn vị quyết định.</t>
    </r>
  </si>
  <si>
    <t>Từ tháng 1/2019</t>
  </si>
  <si>
    <r>
      <t xml:space="preserve">Nhiệm vụ 4: </t>
    </r>
    <r>
      <rPr>
        <sz val="13"/>
        <color indexed="8"/>
        <rFont val="Times New Roman"/>
        <family val="1"/>
      </rPr>
      <t>Xây dựng đề án vị trí việc làm của đơn vị</t>
    </r>
  </si>
  <si>
    <r>
      <t xml:space="preserve">TRƯỜNG CAO ĐẲNG LÝ TỰ TRỌNG
 THÀNH PHỐ HỒ CHÍ MINH
</t>
    </r>
    <r>
      <rPr>
        <b/>
        <sz val="12"/>
        <rFont val="Times New Roman"/>
        <family val="1"/>
      </rPr>
      <t>PHÒNG CÔNG TÁC CHÍNH TRỊ - HSSV</t>
    </r>
  </si>
  <si>
    <t>Nhiệm vụ chung của nhà trường (tối đa 10%)</t>
  </si>
  <si>
    <t>Nhiệm vụ riêng của từng đơn vị (tối đa 20%)</t>
  </si>
  <si>
    <t>Tham gia đoàn tư vấn tuyển sinh của Trường tại các tỉnh: 10%</t>
  </si>
  <si>
    <t>CB-NV phòng</t>
  </si>
  <si>
    <t>22/03/2019</t>
  </si>
  <si>
    <t>23/03/2019</t>
  </si>
  <si>
    <t>Thiện, Lợi, Nữ</t>
  </si>
  <si>
    <t>Từ tháng 02/2019</t>
  </si>
  <si>
    <t>Thiện, Lợi, Hà, Long, Nữ, Hiếu</t>
  </si>
  <si>
    <t>Kim Anh, Dương, Hà, Long, Thắng, Nhung, Dũng, Giang</t>
  </si>
  <si>
    <r>
      <t xml:space="preserve">Nhiệm vụ 6: </t>
    </r>
    <r>
      <rPr>
        <sz val="13"/>
        <rFont val="Times New Roman"/>
        <family val="1"/>
      </rPr>
      <t>Xây dựng kế hoạch và tổ chức gặp gỡ đối thoại giữa đại diện Nhà trường với HSSV nội trú</t>
    </r>
  </si>
  <si>
    <t>10/12/2018</t>
  </si>
  <si>
    <t>Tháng 01/2019</t>
  </si>
  <si>
    <t>Lợi, Hiệp, Long</t>
  </si>
  <si>
    <r>
      <t>Nhiệm vụ 7:</t>
    </r>
    <r>
      <rPr>
        <sz val="13"/>
        <rFont val="Times New Roman"/>
        <family val="1"/>
      </rPr>
      <t xml:space="preserve"> Xây dựng kế hoạch, tổ chức Chào cờ đầu năm Kỷ Hợi;</t>
    </r>
  </si>
  <si>
    <t>18-02-2019</t>
  </si>
  <si>
    <r>
      <t xml:space="preserve">Nhiệm vụ 8: </t>
    </r>
    <r>
      <rPr>
        <sz val="13"/>
        <rFont val="Times New Roman"/>
        <family val="1"/>
      </rPr>
      <t xml:space="preserve">Xây dựng Mục tiêu và KH hoạch định các mục tiêu 2019 của phòng; </t>
    </r>
  </si>
  <si>
    <t>03/03/2019</t>
  </si>
  <si>
    <t>07/03/2019</t>
  </si>
  <si>
    <r>
      <t xml:space="preserve">Nhiệm vụ 9: </t>
    </r>
    <r>
      <rPr>
        <sz val="13"/>
        <rFont val="Times New Roman"/>
        <family val="1"/>
      </rPr>
      <t>Quản lý HSSV các khoa thực hiện hỗ trợ công tác hành chính (lập văn bản gửi cơ quan địa phương về ANTT,…)</t>
    </r>
  </si>
  <si>
    <t>08/03/2019</t>
  </si>
  <si>
    <t>08/03/2020</t>
  </si>
  <si>
    <t>Ngày 30 tháng 3 năm 2019</t>
  </si>
  <si>
    <t>P. CÔNG TÁC CHÍNH TRỊ - HSSV</t>
  </si>
  <si>
    <r>
      <t xml:space="preserve">TRƯỜNG CAO ĐẲNG LÝ TỰ TRỌNG
 THÀNH PHỐ HỒ CHÍ MINH
</t>
    </r>
    <r>
      <rPr>
        <b/>
        <sz val="12"/>
        <rFont val="Times New Roman"/>
        <family val="1"/>
      </rPr>
      <t>PHÒNG KẾ HOẠCH - TÀI CHÍNH</t>
    </r>
  </si>
  <si>
    <r>
      <t xml:space="preserve">Nhiệm vụ chung của nhà trường
 </t>
    </r>
    <r>
      <rPr>
        <b/>
        <sz val="13"/>
        <color indexed="10"/>
        <rFont val="Times New Roman"/>
        <family val="1"/>
      </rPr>
      <t>(tối đa 10%)</t>
    </r>
  </si>
  <si>
    <r>
      <t xml:space="preserve">Nhiệm vụ riêng của từng đơn vị 
</t>
    </r>
    <r>
      <rPr>
        <b/>
        <sz val="13"/>
        <color indexed="10"/>
        <rFont val="Times New Roman"/>
        <family val="1"/>
      </rPr>
      <t>(tối đa 20%)</t>
    </r>
  </si>
  <si>
    <t>Tổng tỷ lệ nhiệm vụ</t>
  </si>
  <si>
    <t>Nhiệm vụ 2
(2%)</t>
  </si>
  <si>
    <t>Nhiệm vụ 3
(2%)</t>
  </si>
  <si>
    <t>Nhiệm vụ 6
(5%)</t>
  </si>
  <si>
    <t>Nhiệm vụ 7 (4%)</t>
  </si>
  <si>
    <t>Nhiệm vụ 8 (5%)</t>
  </si>
  <si>
    <t>Nhiệm vụ 9 (4%)</t>
  </si>
  <si>
    <t>Nhiệm vụ 10 (2%)</t>
  </si>
  <si>
    <r>
      <rPr>
        <b/>
        <sz val="13"/>
        <color indexed="8"/>
        <rFont val="Times New Roman"/>
        <family val="1"/>
      </rPr>
      <t>Nhiệm vụ 1:</t>
    </r>
    <r>
      <rPr>
        <sz val="13"/>
        <color indexed="8"/>
        <rFont val="Times New Roman"/>
        <family val="1"/>
      </rPr>
      <t xml:space="preserve"> Hỗ trợ trưởng phòng lập dự toán nguồn kinh phí sử dụng chung cho trường:
- Sử dụng trước và sau Tết Nguyên đán 2019
- Sử dụng cho năm 2019 (kể cả lập dự phòng)</t>
    </r>
  </si>
  <si>
    <t>Từ  
01/2019</t>
  </si>
  <si>
    <t>Đến 03/2019</t>
  </si>
  <si>
    <r>
      <rPr>
        <b/>
        <sz val="13"/>
        <color indexed="8"/>
        <rFont val="Times New Roman"/>
        <family val="1"/>
      </rPr>
      <t>Nhiệm vụ 2:</t>
    </r>
    <r>
      <rPr>
        <sz val="13"/>
        <color indexed="8"/>
        <rFont val="Times New Roman"/>
        <family val="1"/>
      </rPr>
      <t xml:space="preserve"> Quyết toán kinh phí tổ chức hội thảo quốc tế nhà trường thông minh (Nhận tài trợ từ Sở KH-CN):
- Lập dự toán, thuyết minh dự toán --&gt; Sở KHCN duyệt
- Lập hồ sơ quyết toán, Giải trình quyết toán --&gt; Trình Kho bạc giải ngân.</t>
    </r>
  </si>
  <si>
    <t>Từ  
03/2019</t>
  </si>
  <si>
    <r>
      <rPr>
        <b/>
        <sz val="13"/>
        <color indexed="8"/>
        <rFont val="Times New Roman"/>
        <family val="1"/>
      </rPr>
      <t xml:space="preserve">Nhiệm vụ 3: </t>
    </r>
    <r>
      <rPr>
        <sz val="13"/>
        <color indexed="8"/>
        <rFont val="Times New Roman"/>
        <family val="1"/>
      </rPr>
      <t>Lập báo cáo liên quan đến việc thực hiện thu nhập tăng thêm theo NQ 03:
- Thuyết minh nguồn để thực hiện NQ 03;
- Xây dựng đề án (không sử dụng nguồn NS năm 2018);
- Gửi Hồ sơ về Sở GD và Sở TC để báo cáo tình hình đã chi theo NQ.03 --&gt; 
- Hiện nhà trường chưa chi?:(HĐ 68 và HĐ LĐ trường)
(Gửi biểu mẫu theo yêu cầu Sở TC và Sở GD)</t>
    </r>
  </si>
  <si>
    <r>
      <rPr>
        <b/>
        <sz val="13"/>
        <color indexed="8"/>
        <rFont val="Times New Roman"/>
        <family val="1"/>
      </rPr>
      <t>Nhiệm vụ 6:</t>
    </r>
    <r>
      <rPr>
        <sz val="13"/>
        <color indexed="8"/>
        <rFont val="Times New Roman"/>
        <family val="1"/>
      </rPr>
      <t xml:space="preserve">  Thực hiện đăng ký mã số quan hệ ngân sách điện tử cho dự án "Xây dựng mới Ký túc xá Sinh viên trường Cao đẳng Lý Tự Trọng" 
- Thực hiện dự kiến  nhu cầu cấp bù lãi vay năm 2019 theo chương trình kích cầu cho dự án "Xây dựng mới Ký túc xá Sinh viên trường Cao đẳng Lý Tự Trọng"
- Hợp đồng vay tín dụng ngân hàng saigonbank cho dự án đầu tư ký túc xá sinh viên</t>
    </r>
  </si>
  <si>
    <r>
      <rPr>
        <b/>
        <sz val="13"/>
        <color indexed="8"/>
        <rFont val="Times New Roman"/>
        <family val="1"/>
      </rPr>
      <t>Nhiệm vụ 7:</t>
    </r>
    <r>
      <rPr>
        <sz val="13"/>
        <color indexed="8"/>
        <rFont val="Times New Roman"/>
        <family val="1"/>
      </rPr>
      <t xml:space="preserve"> Thực hiện hồ sơ xác nhận nghĩa vụ tài chính về đất đai của trường để thay đổi tên trường trên giấy chứng nhận quyền sử dụng đất</t>
    </r>
  </si>
  <si>
    <r>
      <rPr>
        <b/>
        <sz val="13"/>
        <color indexed="8"/>
        <rFont val="Times New Roman"/>
        <family val="1"/>
      </rPr>
      <t>Nhiệm vụ 8:</t>
    </r>
    <r>
      <rPr>
        <sz val="13"/>
        <color indexed="8"/>
        <rFont val="Times New Roman"/>
        <family val="1"/>
      </rPr>
      <t xml:space="preserve"> Thực hiện hồ sơ quyết toán dự án Xây dựng Chương trình Chuẩn đầu ra Ngành CN Kỹ thuật Nhiệt với Tổng Cục GDNN Hà Nội</t>
    </r>
  </si>
  <si>
    <r>
      <rPr>
        <b/>
        <sz val="13"/>
        <color indexed="8"/>
        <rFont val="Times New Roman"/>
        <family val="1"/>
      </rPr>
      <t>Nhiệm vụ 9:</t>
    </r>
    <r>
      <rPr>
        <sz val="13"/>
        <color indexed="8"/>
        <rFont val="Times New Roman"/>
        <family val="1"/>
      </rPr>
      <t xml:space="preserve"> Báo cáo tình hình thực hiện các dự án Xây dựngtại đơn vị (Xây dựng mới KTX, Công trình nâng tầng khoa Điện - Điện tử) theo CV đề nghị của Sở GDĐT TP.HCM</t>
    </r>
  </si>
  <si>
    <r>
      <rPr>
        <b/>
        <sz val="13"/>
        <color indexed="8"/>
        <rFont val="Times New Roman"/>
        <family val="1"/>
      </rPr>
      <t>Nhiệm vụ 10:</t>
    </r>
    <r>
      <rPr>
        <sz val="13"/>
        <color indexed="8"/>
        <rFont val="Times New Roman"/>
        <family val="1"/>
      </rPr>
      <t xml:space="preserve">  Trưởng phòng phân công làm choàng việc cho chị Trần Thị Minh Thoa (Nghỉ hộ sản)</t>
    </r>
  </si>
  <si>
    <t xml:space="preserve">Tổng cộng </t>
  </si>
  <si>
    <t>Ngày 26       tháng 03      năm 2019</t>
  </si>
  <si>
    <r>
      <t xml:space="preserve">TRƯỜNG CAO ĐẲNG LÝ TỰ TRỌNG
 THÀNH PHỐ HỒ CHÍ MINH
</t>
    </r>
    <r>
      <rPr>
        <b/>
        <sz val="12"/>
        <rFont val="Times New Roman"/>
        <family val="1"/>
      </rPr>
      <t xml:space="preserve">ĐƠN VỊ: PHÒNG QUẢN TRỊ -DỊCH VỤ </t>
    </r>
  </si>
  <si>
    <t>Nhiệm vụ 6 (5%)</t>
  </si>
  <si>
    <t>Nhiệm vụ 7 (5%)</t>
  </si>
  <si>
    <t>Nhiệm vụ 9 (5%)</t>
  </si>
  <si>
    <t>Lê Quang Liêm</t>
  </si>
  <si>
    <t>Nguyễn Văn Thành</t>
  </si>
  <si>
    <t>Nguyễn Trọng Phú</t>
  </si>
  <si>
    <t>Đỗ Văn Trong</t>
  </si>
  <si>
    <t>Giáp Văn Thịnh</t>
  </si>
  <si>
    <t>Vũ Ngọc Quang</t>
  </si>
  <si>
    <t>Lê Hồng Anh Tuấn</t>
  </si>
  <si>
    <t>Ninh Đỗ Hiệp</t>
  </si>
  <si>
    <t>Bùi Đặng Hoàng Tuấn</t>
  </si>
  <si>
    <t>Nguyễn Tiến Việt Dũng</t>
  </si>
  <si>
    <t>Giáp Đức Nhận</t>
  </si>
  <si>
    <t>Nguyễn Cao Thắng</t>
  </si>
  <si>
    <t>Mai Thu Hương</t>
  </si>
  <si>
    <t>Trần Thị Thu</t>
  </si>
  <si>
    <t>Thân Thị Quyết</t>
  </si>
  <si>
    <t>Đỗ Thị Bích Thủy</t>
  </si>
  <si>
    <t>Nguyễn Thị Thu Trang</t>
  </si>
  <si>
    <t>Dương Thị Thủy</t>
  </si>
  <si>
    <t>Tạ Quốc Tấn</t>
  </si>
  <si>
    <t>Nguyễn Xuân Lợi</t>
  </si>
  <si>
    <t>Thi Thị Phím</t>
  </si>
  <si>
    <t>Trang Thị Minh</t>
  </si>
  <si>
    <t>Trần Thị Kim Loan</t>
  </si>
  <si>
    <t>Huỳnh Thị Thu Nga</t>
  </si>
  <si>
    <t>Huỳnh Thị Thu Hương</t>
  </si>
  <si>
    <t>Nguyễn Lê Hồng Điệp</t>
  </si>
  <si>
    <t>27</t>
  </si>
  <si>
    <t>Lê Thị Thiện</t>
  </si>
  <si>
    <t>28</t>
  </si>
  <si>
    <t>Võ Tấn Kiệt</t>
  </si>
  <si>
    <t>29</t>
  </si>
  <si>
    <t>Huỳnh Bá Triết</t>
  </si>
  <si>
    <t>30</t>
  </si>
  <si>
    <t>Trần Thanh Quý</t>
  </si>
  <si>
    <r>
      <t xml:space="preserve">Nhiệm vụ 6: </t>
    </r>
    <r>
      <rPr>
        <sz val="13"/>
        <rFont val="Times New Roman"/>
        <family val="1"/>
      </rPr>
      <t>Tiếp các đoàn thể Sở, Ban ngành đến làm việc hoặc tổ chức tại Trường.</t>
    </r>
  </si>
  <si>
    <t>Trong Quý I</t>
  </si>
  <si>
    <t>Tập hợp nhiều công việc của đơn vị</t>
  </si>
  <si>
    <r>
      <t xml:space="preserve">Nhiệm vụ 7: </t>
    </r>
    <r>
      <rPr>
        <sz val="13"/>
        <rFont val="Times New Roman"/>
        <family val="1"/>
      </rPr>
      <t>Tổng hợp các báo cáo cho các Sở và các đơn vị liên quan.</t>
    </r>
  </si>
  <si>
    <r>
      <t xml:space="preserve">Nhiệm vụ 8: </t>
    </r>
    <r>
      <rPr>
        <sz val="13"/>
        <rFont val="Times New Roman"/>
        <family val="1"/>
      </rPr>
      <t>Các công việc đột xuất của phòng.</t>
    </r>
  </si>
  <si>
    <r>
      <t>Nhiệm vụ 9:</t>
    </r>
    <r>
      <rPr>
        <sz val="13"/>
        <rFont val="Times New Roman"/>
        <family val="1"/>
      </rPr>
      <t xml:space="preserve"> Hỗ trợ đột xuất cho các đơn vị trong Trường.</t>
    </r>
  </si>
  <si>
    <t>Ngày 01 tháng  04 năm 2019</t>
  </si>
  <si>
    <r>
      <t xml:space="preserve">TRƯỜNG CAO ĐẲNG LÝ TỰ TRỌNG
 THÀNH PHỐ HỒ CHÍ MINH
</t>
    </r>
    <r>
      <rPr>
        <b/>
        <sz val="12"/>
        <rFont val="Times New Roman"/>
        <family val="1"/>
      </rPr>
      <t>PHÒNG TUYỂN SINH - ĐÀO TẠO</t>
    </r>
  </si>
  <si>
    <t>Nhiệm vụ chung của nhà trường 
(tối đa 10%)</t>
  </si>
  <si>
    <t>Nhiệm 
vụ 2
(3%)</t>
  </si>
  <si>
    <t>Nhiệm 
vụ 3
(1%)</t>
  </si>
  <si>
    <t>Nhiệm vụ 6
(7%)</t>
  </si>
  <si>
    <t>Nhiệm vụ 7
(7%)</t>
  </si>
  <si>
    <t>Nhiệm vụ 8
(6%)</t>
  </si>
  <si>
    <r>
      <rPr>
        <b/>
        <sz val="12"/>
        <rFont val="Times New Roman"/>
        <family val="1"/>
      </rPr>
      <t>Nhiệm vụ 1:</t>
    </r>
    <r>
      <rPr>
        <sz val="12"/>
        <rFont val="Times New Roman"/>
        <family val="1"/>
      </rPr>
      <t xml:space="preserve"> Hỗ trợ ngày Hội tư vấn hướng nghiệp do Báo giáo dục tổ chức tại trường ngày 12/01/2019</t>
    </r>
  </si>
  <si>
    <t>Từ ngày 12/01/2019</t>
  </si>
  <si>
    <t>Tất cả CB-VC-NLĐ phòng TS-ĐT, 
trừ cô Hà (nghỉ hộ sản)</t>
  </si>
  <si>
    <t>Nhiệm vụ chung của Nhà trường 10%</t>
  </si>
  <si>
    <r>
      <rPr>
        <b/>
        <sz val="12"/>
        <rFont val="Times New Roman"/>
        <family val="1"/>
      </rPr>
      <t>Nhiệm vụ 2:</t>
    </r>
    <r>
      <rPr>
        <sz val="12"/>
        <rFont val="Times New Roman"/>
        <family val="1"/>
      </rPr>
      <t xml:space="preserve"> Công tác Tuyển sinh trực tuyến (live stream)</t>
    </r>
  </si>
  <si>
    <t>Từ ngày 1/3/2019</t>
  </si>
  <si>
    <t>30/3/2019</t>
  </si>
  <si>
    <t>Thầy Tấn, Cô Nhuận, Thầy Tiến, Thầy Vũ</t>
  </si>
  <si>
    <r>
      <rPr>
        <b/>
        <sz val="12"/>
        <rFont val="Times New Roman"/>
        <family val="1"/>
      </rPr>
      <t>Nhiệm vụ 3:</t>
    </r>
    <r>
      <rPr>
        <sz val="12"/>
        <rFont val="Times New Roman"/>
        <family val="1"/>
      </rPr>
      <t xml:space="preserve"> Hỗ trợ tiếp đoàn cán bộ, HSSV các tỉnh đến trường tham quan</t>
    </r>
  </si>
  <si>
    <t>Thầy Tấn, Cô Nhuận, Thầy Tiến, Thầy Vũ, Cô Tất, Cô Chung</t>
  </si>
  <si>
    <r>
      <t xml:space="preserve">Nhiệm vụ 4: </t>
    </r>
    <r>
      <rPr>
        <sz val="12"/>
        <rFont val="Times New Roman"/>
        <family val="1"/>
      </rPr>
      <t>Xây dựng đề án vị trí việc làm của đơn vị</t>
    </r>
  </si>
  <si>
    <t>Thầy Sĩ, Cô Thảo</t>
  </si>
  <si>
    <r>
      <rPr>
        <b/>
        <sz val="12"/>
        <rFont val="Times New Roman"/>
        <family val="1"/>
      </rPr>
      <t>Nhiệm vụ 5:</t>
    </r>
    <r>
      <rPr>
        <sz val="12"/>
        <rFont val="Times New Roman"/>
        <family val="1"/>
      </rPr>
      <t xml:space="preserve"> Tham gia hội thao, hội thi cấp trường/ cấp ngành</t>
    </r>
  </si>
  <si>
    <t>Cô Trân, Cô Thảo, Cô Thơ (Hội thi ẩm thực 3 miền do CĐGDTP tổ chức</t>
  </si>
  <si>
    <r>
      <t xml:space="preserve">Nhiệm vụ 6: </t>
    </r>
    <r>
      <rPr>
        <sz val="12"/>
        <rFont val="Times New Roman"/>
        <family val="1"/>
      </rPr>
      <t xml:space="preserve">Công tác tư vấn tuyển sinh ngoài giờ </t>
    </r>
  </si>
  <si>
    <t>Từ tháng 2/2019</t>
  </si>
  <si>
    <t>Tất cả CB-VC-NLĐ phòng TS-ĐT, 
trừ: cô Hà, Cô Sa, Thầy Vũ</t>
  </si>
  <si>
    <t>Nhiệm vụ chung của phòng 20%</t>
  </si>
  <si>
    <r>
      <t xml:space="preserve">Nhiệm vụ 7: </t>
    </r>
    <r>
      <rPr>
        <sz val="12"/>
        <rFont val="Times New Roman"/>
        <family val="1"/>
      </rPr>
      <t>Nhận thêm công tác giáo vụ do đồng nghiệp nghỉ hộ sản, trực công tác đào tạo các lớp buổi tối, quản lý điều hành</t>
    </r>
  </si>
  <si>
    <t xml:space="preserve"> - Cô Trân, Cô Chung, Cô Tất, Cô Thùy (giáo vụ)
 - Thầy Tiến, Thầy Phương, Thầy Khánh, Cô Tất, Cô Chung (Trực tối)
 - Thầy Sĩ, Cô Nhuận, Thầy Tấn (Quản lý điều hành)</t>
  </si>
  <si>
    <r>
      <t>Nhiệm vụ 8:</t>
    </r>
    <r>
      <rPr>
        <sz val="12"/>
        <rFont val="Times New Roman"/>
        <family val="1"/>
      </rPr>
      <t xml:space="preserve"> Quản trị phần mềm PMT-EMS</t>
    </r>
  </si>
  <si>
    <t>Thầy Sĩ, Cô Mai</t>
  </si>
  <si>
    <t>Ngày 01 tháng 4 năm 2019</t>
  </si>
  <si>
    <t>KT. TRƯỞNG ĐƠN VỊ</t>
  </si>
  <si>
    <r>
      <t xml:space="preserve">TRƯỜNG CAO ĐẲNG LÝ TỰ TRỌNG
 THÀNH PHỐ HỒ CHÍ MINH
</t>
    </r>
    <r>
      <rPr>
        <b/>
        <sz val="12"/>
        <rFont val="Times New Roman"/>
        <family val="1"/>
      </rPr>
      <t>PHÒNG QUẢN LÝ KHOA HỌC
- HỢP TÁC QUỐC TẾ</t>
    </r>
  </si>
  <si>
    <r>
      <t>Ghi chú:</t>
    </r>
    <r>
      <rPr>
        <b/>
        <sz val="13"/>
        <color indexed="10"/>
        <rFont val="Times New Roman"/>
        <family val="1"/>
      </rPr>
      <t xml:space="preserve"> Nhiệm vụ của đơn vị được tổng hợp theo đặc điểm của công việc và được phân thành 5 nhiệm vụ, mỗi nhiệm vụ được tính 4%, và có nhiều ngưởi tham gia hỗ trợ lẫn nhau</t>
    </r>
  </si>
  <si>
    <t>Trang, Dũng, Minh, Hoa</t>
  </si>
  <si>
    <t>-Chuẩn bị tờ rơi quảng bá khóa học miễn phí của dự án và các chương trình liên quan cho P. TS-ĐT</t>
  </si>
  <si>
    <t>Trang</t>
  </si>
  <si>
    <r>
      <t xml:space="preserve">Nhiệm vụ 6: </t>
    </r>
    <r>
      <rPr>
        <sz val="13"/>
        <color indexed="8"/>
        <rFont val="Times New Roman"/>
        <family val="1"/>
      </rPr>
      <t>Hỗ trợ cho P. TS-ĐT đi tuyển sinh nhiều ngày trong tuần</t>
    </r>
  </si>
  <si>
    <r>
      <rPr>
        <b/>
        <sz val="13"/>
        <color indexed="8"/>
        <rFont val="Times New Roman"/>
        <family val="1"/>
      </rPr>
      <t>Nhiệm vụ 7:</t>
    </r>
    <r>
      <rPr>
        <sz val="13"/>
        <color indexed="8"/>
        <rFont val="Times New Roman"/>
        <family val="1"/>
      </rPr>
      <t xml:space="preserve"> 7. 1 Tham gia xây dựng chương trình tham quan học tập tháng 3; 7.2 Báo cáo nhanh tiếp quốc hội; 7.3 báo cáo giúp cho Đảng vụ kết quả thực hiện chỉ thị 37 của Đảng</t>
    </r>
  </si>
  <si>
    <r>
      <rPr>
        <b/>
        <sz val="13"/>
        <color indexed="8"/>
        <rFont val="Times New Roman"/>
        <family val="1"/>
      </rPr>
      <t>Nhiệm vụ 8:</t>
    </r>
    <r>
      <rPr>
        <sz val="13"/>
        <color indexed="8"/>
        <rFont val="Times New Roman"/>
        <family val="1"/>
      </rPr>
      <t xml:space="preserve"> Hỗ trợ tiếp đoàn cán bộ tỉnh Bắc Kạn đến trường tham quan (1. Nội dung ký kết bản ghi nhớ hợp đào tạo+chương trình; 2. Xây dựng PP giới thiệu; 3. Hỗ trợ tỗ chức lễ bế giảng +phát chứng chỉ của Schneider+Trường)</t>
    </r>
  </si>
  <si>
    <t>16/2/2019</t>
  </si>
  <si>
    <t>Nguyễn Ngọc Trang; Lê Tiến Dũng; Trần Nhật Minh</t>
  </si>
  <si>
    <r>
      <rPr>
        <b/>
        <sz val="13"/>
        <color indexed="8"/>
        <rFont val="Times New Roman"/>
        <family val="1"/>
      </rPr>
      <t>Nhiệm vụ 9:</t>
    </r>
    <r>
      <rPr>
        <sz val="13"/>
        <color indexed="8"/>
        <rFont val="Times New Roman"/>
        <family val="1"/>
      </rPr>
      <t xml:space="preserve"> Hỗ trợ tổ chức lớp đào tạo GV Trường CDNDTNT Bắc Kạn (1. Nội dung chương trình đào tạo; 2. Xây dựng hợp đồng đào tạo; 3. Hỗ trợ tỗ chức lễ khai giảng +Lo hậu cần nước uống; 4. Tổ chức đi tham quan Nhà máy ở Đồng Nai)</t>
    </r>
  </si>
  <si>
    <r>
      <t xml:space="preserve">Nhiệm vụ 10: </t>
    </r>
    <r>
      <rPr>
        <b/>
        <i/>
        <sz val="13"/>
        <color indexed="8"/>
        <rFont val="Times New Roman"/>
        <family val="1"/>
      </rPr>
      <t xml:space="preserve">10. 1. </t>
    </r>
    <r>
      <rPr>
        <sz val="13"/>
        <color indexed="8"/>
        <rFont val="Times New Roman"/>
        <family val="1"/>
      </rPr>
      <t xml:space="preserve">Tham gia xây dựng bản ghi nhớ hợp tác với SaffViet tiếng Anh + Việt; </t>
    </r>
    <r>
      <rPr>
        <b/>
        <i/>
        <sz val="13"/>
        <color indexed="8"/>
        <rFont val="Times New Roman"/>
        <family val="1"/>
      </rPr>
      <t>10.2</t>
    </r>
    <r>
      <rPr>
        <sz val="13"/>
        <color indexed="8"/>
        <rFont val="Times New Roman"/>
        <family val="1"/>
      </rPr>
      <t xml:space="preserve"> Xây dựng mục tiêu của Phòng, Trung tâm  theo ISO</t>
    </r>
  </si>
  <si>
    <t>10/3/2019</t>
  </si>
  <si>
    <r>
      <t xml:space="preserve">TRƯỜNG CAO ĐẲNG LÝ TỰ TRỌNG
 THÀNH PHỐ HỒ CHÍ MINH
</t>
    </r>
    <r>
      <rPr>
        <b/>
        <sz val="12"/>
        <rFont val="Times New Roman"/>
        <family val="1"/>
      </rPr>
      <t>TỔ THANH TRA - PHÁP CHẾ</t>
    </r>
  </si>
  <si>
    <r>
      <t>Nhiệm vụ 6:</t>
    </r>
    <r>
      <rPr>
        <sz val="13"/>
        <rFont val="Times New Roman"/>
        <family val="1"/>
      </rPr>
      <t xml:space="preserve"> Trực tiếp tham gia công tác Tuyển sinh</t>
    </r>
  </si>
  <si>
    <r>
      <t xml:space="preserve">Nhiệm vụ 7: </t>
    </r>
    <r>
      <rPr>
        <sz val="13"/>
        <rFont val="Times New Roman"/>
        <family val="1"/>
      </rPr>
      <t>Tăng ca trực</t>
    </r>
  </si>
  <si>
    <r>
      <t xml:space="preserve">Nhiệm vụ 8: </t>
    </r>
    <r>
      <rPr>
        <sz val="13"/>
        <rFont val="Times New Roman"/>
        <family val="1"/>
      </rPr>
      <t xml:space="preserve">Nhiệm vụ đột xuất do Trưởng đơn vị phân công </t>
    </r>
  </si>
  <si>
    <t>Nhiệm vụ 9:</t>
  </si>
  <si>
    <t>NGUYỄN THANH LÂM</t>
  </si>
  <si>
    <r>
      <t xml:space="preserve">TRƯỜNG CAO ĐẲNG LÝ TỰ TRỌNG
 THÀNH PHỐ HỒ CHÍ MINH
</t>
    </r>
    <r>
      <rPr>
        <b/>
        <sz val="12"/>
        <rFont val="Times New Roman"/>
        <family val="1"/>
      </rPr>
      <t>ĐƠN VỊ: TT QUAN HỆ DOANH NGHIỆP</t>
    </r>
  </si>
  <si>
    <r>
      <rPr>
        <b/>
        <sz val="13"/>
        <color indexed="8"/>
        <rFont val="Times New Roman"/>
        <family val="1"/>
      </rPr>
      <t>Nhiệm vụ 1:</t>
    </r>
    <r>
      <rPr>
        <sz val="13"/>
        <color indexed="8"/>
        <rFont val="Times New Roman"/>
        <family val="1"/>
      </rPr>
      <t xml:space="preserve"> Tham gia đi tuyển sinh trực tiếp</t>
    </r>
  </si>
  <si>
    <t>đến tháng
 7/2019</t>
  </si>
  <si>
    <t>1. Thịnh</t>
  </si>
  <si>
    <t>Ban Giám hiệu</t>
  </si>
  <si>
    <t>đến tháng
 4/2019</t>
  </si>
  <si>
    <t>2. Chiến, 
Yến</t>
  </si>
  <si>
    <r>
      <t xml:space="preserve">Nhiệm vụ 3: </t>
    </r>
    <r>
      <rPr>
        <sz val="13"/>
        <color indexed="8"/>
        <rFont val="Times New Roman"/>
        <family val="1"/>
      </rPr>
      <t>Xây dựng đề án vị trí việc làm của đơn vị</t>
    </r>
  </si>
  <si>
    <t>Đến tháng
1/2019</t>
  </si>
  <si>
    <t>3. Chiến,
Thịnh,
Yến</t>
  </si>
  <si>
    <r>
      <rPr>
        <b/>
        <sz val="13"/>
        <color indexed="8"/>
        <rFont val="Times New Roman"/>
        <family val="1"/>
      </rPr>
      <t>Nhiệm vụ 4:</t>
    </r>
    <r>
      <rPr>
        <sz val="13"/>
        <color indexed="8"/>
        <rFont val="Times New Roman"/>
        <family val="1"/>
      </rPr>
      <t xml:space="preserve"> Tham gia hội thao, hội thi cấp trường/ cấp ngành</t>
    </r>
  </si>
  <si>
    <t xml:space="preserve">  đến tháng 4/2019</t>
  </si>
  <si>
    <r>
      <rPr>
        <b/>
        <sz val="13"/>
        <color indexed="8"/>
        <rFont val="Times New Roman"/>
        <family val="1"/>
      </rPr>
      <t>Nhiệm vụ 5</t>
    </r>
    <r>
      <rPr>
        <sz val="13"/>
        <color indexed="8"/>
        <rFont val="Times New Roman"/>
        <family val="1"/>
      </rPr>
      <t>: Thực hiện nhiệm vụ đốt xuất cho Ban Giám hiệu</t>
    </r>
  </si>
  <si>
    <t>1. Chiến</t>
  </si>
  <si>
    <r>
      <t xml:space="preserve">Nhiệm vụ 6: </t>
    </r>
    <r>
      <rPr>
        <sz val="13"/>
        <rFont val="Times New Roman"/>
        <family val="1"/>
      </rPr>
      <t>Tham gia coi thi đột xuất cho Phòng KT&amp;ĐBCL</t>
    </r>
  </si>
  <si>
    <t>Theo đợt</t>
  </si>
  <si>
    <t>1. Yến</t>
  </si>
  <si>
    <r>
      <t xml:space="preserve">Nhiệm vụ 7: </t>
    </r>
    <r>
      <rPr>
        <sz val="13"/>
        <rFont val="Times New Roman"/>
        <family val="1"/>
      </rPr>
      <t>Lên kế hoạch đưa HSSV khoa Cơ khí và Khoa Đ-ĐT tham qua nhà máy Kimberly Clark Việt Nam tại Bình Dương</t>
    </r>
  </si>
  <si>
    <t>Ngày 15/3/2019</t>
  </si>
  <si>
    <t>Ngày 
15/3/2019</t>
  </si>
  <si>
    <r>
      <rPr>
        <b/>
        <sz val="13"/>
        <rFont val="Times New Roman"/>
        <family val="1"/>
      </rPr>
      <t xml:space="preserve">Nhiệm vụ 8: </t>
    </r>
    <r>
      <rPr>
        <sz val="13"/>
        <rFont val="Times New Roman"/>
        <family val="1"/>
      </rPr>
      <t>Tham gia các buổi hội thảo, tọa đàm do Trung tâm hỗ trợ dịch vụ việc làm Thành phố tổ chức tại khu chế xuất và các DN tố chức tại Tp. HCM và các tỉnh lân cận;
- Vận động quên góp tài trợ học bổng cho HSSV và quỹ xây nhà tình bạn, tình thương</t>
    </r>
  </si>
  <si>
    <t>Từ tháng
3/2019</t>
  </si>
  <si>
    <t>Đến tháng
3/2019</t>
  </si>
  <si>
    <t xml:space="preserve">2. Chiến,
Thịnh,
</t>
  </si>
  <si>
    <t>Ban Giám hiệu
Đơn vị phân công</t>
  </si>
  <si>
    <t>Ngày 01  tháng  04 năm 2019</t>
  </si>
  <si>
    <t>P. TRƯỞNG ĐƠN VỊ</t>
  </si>
  <si>
    <r>
      <t xml:space="preserve">TRƯỜNG CAO ĐẲNG LÝ TỰ TRỌNG
 THÀNH PHỐ HỒ CHÍ MINH
</t>
    </r>
    <r>
      <rPr>
        <b/>
        <sz val="12"/>
        <rFont val="Times New Roman"/>
        <family val="1"/>
      </rPr>
      <t>TRUNG TÂM ĐIỀU HÀNH VÀ QUẢN LÝ DỮ LIỆU</t>
    </r>
  </si>
  <si>
    <t>Nhiệm vụ 2
(1%)</t>
  </si>
  <si>
    <r>
      <rPr>
        <b/>
        <sz val="13"/>
        <color indexed="8"/>
        <rFont val="Times New Roman"/>
        <family val="1"/>
      </rPr>
      <t>Nhiệm vụ 2:</t>
    </r>
    <r>
      <rPr>
        <sz val="13"/>
        <color indexed="8"/>
        <rFont val="Times New Roman"/>
        <family val="1"/>
      </rPr>
      <t xml:space="preserve"> Hỗ trợ tiếp đoàn cán bộ, HSSV các tỉnh đến trường tham quan</t>
    </r>
  </si>
  <si>
    <r>
      <t xml:space="preserve">Nhiệm vụ 4 : </t>
    </r>
    <r>
      <rPr>
        <sz val="13"/>
        <color indexed="8"/>
        <rFont val="Times New Roman"/>
        <family val="1"/>
      </rPr>
      <t>Phối hợp với các đơn vị thực hiện  việc gửi tin nhắn điện tử cho phụ huynh học sinh khối Trung cấp 9+</t>
    </r>
  </si>
  <si>
    <r>
      <rPr>
        <b/>
        <sz val="13"/>
        <color indexed="8"/>
        <rFont val="Times New Roman"/>
        <family val="1"/>
      </rPr>
      <t>Nhiệm vụ 5:</t>
    </r>
    <r>
      <rPr>
        <sz val="13"/>
        <color indexed="8"/>
        <rFont val="Times New Roman"/>
        <family val="1"/>
      </rPr>
      <t xml:space="preserve"> Nhắn tin trả lời tư vấn cho học sinh, sinh viên trên fanpage của Trường</t>
    </r>
  </si>
  <si>
    <r>
      <rPr>
        <b/>
        <sz val="13"/>
        <color indexed="8"/>
        <rFont val="Times New Roman"/>
        <family val="1"/>
      </rPr>
      <t>Nhiệm vụ 6:</t>
    </r>
    <r>
      <rPr>
        <sz val="13"/>
        <color indexed="8"/>
        <rFont val="Times New Roman"/>
        <family val="1"/>
      </rPr>
      <t xml:space="preserve"> Thực hiện ghi hình tuyển sinh trực tuyến </t>
    </r>
  </si>
  <si>
    <r>
      <rPr>
        <b/>
        <sz val="13"/>
        <color indexed="8"/>
        <rFont val="Times New Roman"/>
        <family val="1"/>
      </rPr>
      <t>Nhiệm vụ 7:</t>
    </r>
    <r>
      <rPr>
        <sz val="13"/>
        <color indexed="8"/>
        <rFont val="Times New Roman"/>
        <family val="1"/>
      </rPr>
      <t xml:space="preserve"> Tham gia Đoàn tư vấn tuyển sinh tại các trường THPT, THCS khu vực Tp.HCM</t>
    </r>
  </si>
  <si>
    <r>
      <t xml:space="preserve">Nhiệm vụ 6: </t>
    </r>
    <r>
      <rPr>
        <sz val="13"/>
        <rFont val="Times New Roman"/>
        <family val="1"/>
      </rPr>
      <t>(Thực hiện công văn xin hỗ trợ thuốc ABATE 1SG diệt lăng quăng trong hệ thống thoát nước của trường)</t>
    </r>
  </si>
  <si>
    <r>
      <t xml:space="preserve">Nhiệm vụ 7: </t>
    </r>
    <r>
      <rPr>
        <sz val="13"/>
        <rFont val="Times New Roman"/>
        <family val="1"/>
      </rPr>
      <t xml:space="preserve">Thực hiện mẫu xét nghiệm tầm soát tình huống sinh viên có biểu hiện sử dụng ma túy trong trường học </t>
    </r>
  </si>
  <si>
    <t>Nhiệm vụ 8:</t>
  </si>
  <si>
    <t>Nhiệm vụ 10:</t>
  </si>
  <si>
    <r>
      <t xml:space="preserve">TRƯỜNG CAO ĐẲNG LÝ TỰ TRỌNG
 THÀNH PHỐ HỒ CHÍ MINH
</t>
    </r>
    <r>
      <rPr>
        <b/>
        <sz val="12"/>
        <rFont val="Times New Roman"/>
        <family val="1"/>
      </rPr>
      <t>ĐƠN VỊ: TRUNG TÂM THƯ VIỆN</t>
    </r>
  </si>
  <si>
    <t>Nhiệm vụ 6
(2%)</t>
  </si>
  <si>
    <t>Nhiệm vụ 7
(3%)</t>
  </si>
  <si>
    <t>12/1/2019</t>
  </si>
  <si>
    <t>Theo kế hoạch ngày 24/2/2019</t>
  </si>
  <si>
    <t>Theo kế hoạch ngày 5/3/2019</t>
  </si>
  <si>
    <t xml:space="preserve">Kế hoạch số 128A/KH-LTT ngày 25/1/2019 </t>
  </si>
  <si>
    <r>
      <rPr>
        <b/>
        <sz val="13"/>
        <color indexed="8"/>
        <rFont val="Times New Roman"/>
        <family val="1"/>
      </rPr>
      <t>Nhiệm vụ 5:</t>
    </r>
    <r>
      <rPr>
        <sz val="13"/>
        <color indexed="8"/>
        <rFont val="Times New Roman"/>
        <family val="1"/>
      </rPr>
      <t xml:space="preserve"> Tham gia hội thao, hội thi cấp trường/ cấp ngành (Đá bóng)</t>
    </r>
  </si>
  <si>
    <t>Kế hoạch số 001/KH-CĐGD ngày 2/1/2019</t>
  </si>
  <si>
    <r>
      <t xml:space="preserve">Nhiệm vụ 6: </t>
    </r>
    <r>
      <rPr>
        <sz val="13"/>
        <rFont val="Times New Roman"/>
        <family val="1"/>
      </rPr>
      <t>Cập nhật tủ sách pháp luật  Số: 504/GDĐT-CTTT(hỗ trợ Tổ thanh tra pháp chế)</t>
    </r>
  </si>
  <si>
    <t xml:space="preserve"> 27/2/2019</t>
  </si>
  <si>
    <t xml:space="preserve"> 01/3/2019</t>
  </si>
  <si>
    <t>346 File tài liệu điện tử</t>
  </si>
  <si>
    <r>
      <t xml:space="preserve">Nhiệm vụ 7: </t>
    </r>
    <r>
      <rPr>
        <sz val="13"/>
        <rFont val="Times New Roman"/>
        <family val="1"/>
      </rPr>
      <t>Biên mục sách, tài liệu vào trang Thư viện số.</t>
    </r>
  </si>
  <si>
    <t>Tháng 
3/2019</t>
  </si>
  <si>
    <t>1096 tài liệu điện tử</t>
  </si>
  <si>
    <r>
      <t xml:space="preserve">TRƯỜNG CAO ĐẲNG LÝ TỰ TRỌNG
 THÀNH PHỐ HỒ CHÍ MINH
</t>
    </r>
    <r>
      <rPr>
        <b/>
        <sz val="12"/>
        <rFont val="Times New Roman"/>
        <family val="1"/>
      </rPr>
      <t>TRUNG TÂM ĐÀO TẠO LÝ TỰ TRỌNG</t>
    </r>
  </si>
  <si>
    <t>Nhiệm vụ 8 (10%)</t>
  </si>
  <si>
    <t>Lương T Thắm</t>
  </si>
  <si>
    <r>
      <t xml:space="preserve">Nhiệm vụ 6:  </t>
    </r>
    <r>
      <rPr>
        <sz val="13"/>
        <rFont val="Times New Roman"/>
        <family val="1"/>
      </rPr>
      <t>Hỗ trợ các công tác tiếp đoàn tham quan trường (tiếp trường Cao đẳng Anh: Dịch cho Trường; Đoàn Nhật, ..)</t>
    </r>
  </si>
  <si>
    <r>
      <rPr>
        <b/>
        <sz val="13"/>
        <rFont val="Times New Roman"/>
        <family val="1"/>
      </rPr>
      <t xml:space="preserve">Nhiệm vụ 7: </t>
    </r>
    <r>
      <rPr>
        <sz val="13"/>
        <rFont val="Times New Roman"/>
        <family val="1"/>
      </rPr>
      <t xml:space="preserve"> Hỗ trợ cho Ban Quản lý dự án PROMT (Chiêu sinh khóa 2 cho dự án)</t>
    </r>
  </si>
  <si>
    <t>Tháng 3</t>
  </si>
  <si>
    <r>
      <t xml:space="preserve">Nhiệm vụ 8: </t>
    </r>
    <r>
      <rPr>
        <sz val="13"/>
        <rFont val="Times New Roman"/>
        <family val="1"/>
      </rPr>
      <t>Phát triển TT (Đề xuất chương trình cụ thể các hoạt động phát triển Trung tâm đào tạo trong năm 2019)</t>
    </r>
  </si>
  <si>
    <r>
      <t xml:space="preserve">TRƯỜNG CAO ĐẲNG LÝ TỰ TRỌNG
 THÀNH PHỐ HỒ CHÍ MINH
</t>
    </r>
    <r>
      <rPr>
        <b/>
        <sz val="12"/>
        <rFont val="Times New Roman"/>
        <family val="1"/>
      </rPr>
      <t>ĐƠN VỊ: KHOA KHOA HỌC CƠ BẢN</t>
    </r>
  </si>
  <si>
    <r>
      <t xml:space="preserve">Nhiệm vụ 1
</t>
    </r>
    <r>
      <rPr>
        <b/>
        <sz val="9"/>
        <rFont val="Times New Roman"/>
        <family val="1"/>
      </rPr>
      <t>Tư vấn HN 12/1/2019</t>
    </r>
    <r>
      <rPr>
        <b/>
        <sz val="12"/>
        <rFont val="Times New Roman"/>
        <family val="1"/>
      </rPr>
      <t xml:space="preserve">
(3%)</t>
    </r>
  </si>
  <si>
    <r>
      <t xml:space="preserve">Nhiệm vụ 2
</t>
    </r>
    <r>
      <rPr>
        <b/>
        <sz val="9"/>
        <color indexed="8"/>
        <rFont val="Times New Roman"/>
        <family val="1"/>
      </rPr>
      <t>Tuyển sinh trực tuyến (live stream)</t>
    </r>
    <r>
      <rPr>
        <b/>
        <sz val="12"/>
        <color indexed="8"/>
        <rFont val="Times New Roman"/>
        <family val="1"/>
      </rPr>
      <t xml:space="preserve">
(3%)</t>
    </r>
  </si>
  <si>
    <r>
      <t xml:space="preserve">Nhiệm vụ 3
</t>
    </r>
    <r>
      <rPr>
        <b/>
        <sz val="9"/>
        <rFont val="Times New Roman"/>
        <family val="1"/>
      </rPr>
      <t>Tiếp đoàn tham quan</t>
    </r>
    <r>
      <rPr>
        <b/>
        <sz val="12"/>
        <rFont val="Times New Roman"/>
        <family val="1"/>
      </rPr>
      <t xml:space="preserve">
(1%)</t>
    </r>
  </si>
  <si>
    <r>
      <t xml:space="preserve">Nhiệm vụ 4
</t>
    </r>
    <r>
      <rPr>
        <b/>
        <sz val="9"/>
        <rFont val="Times New Roman"/>
        <family val="1"/>
      </rPr>
      <t>Xây dựng ĐAVTVL của đơn vị</t>
    </r>
    <r>
      <rPr>
        <b/>
        <sz val="12"/>
        <rFont val="Times New Roman"/>
        <family val="1"/>
      </rPr>
      <t xml:space="preserve">
(1%)</t>
    </r>
  </si>
  <si>
    <r>
      <t xml:space="preserve">Nhiệm vụ 5
</t>
    </r>
    <r>
      <rPr>
        <b/>
        <sz val="9"/>
        <rFont val="Times New Roman"/>
        <family val="1"/>
      </rPr>
      <t>Tham gia hội thao</t>
    </r>
    <r>
      <rPr>
        <b/>
        <sz val="12"/>
        <rFont val="Times New Roman"/>
        <family val="1"/>
      </rPr>
      <t xml:space="preserve">
(2%)</t>
    </r>
  </si>
  <si>
    <r>
      <t xml:space="preserve">Nhiệm vụ 6
</t>
    </r>
    <r>
      <rPr>
        <b/>
        <sz val="9"/>
        <rFont val="Times New Roman"/>
        <family val="1"/>
      </rPr>
      <t>Hướng dẫn Giáo sinh thực tập</t>
    </r>
  </si>
  <si>
    <r>
      <t xml:space="preserve">Nhiệm vụ 7
</t>
    </r>
    <r>
      <rPr>
        <b/>
        <sz val="9"/>
        <rFont val="Times New Roman"/>
        <family val="1"/>
      </rPr>
      <t>Hỗ trợ GV nước ngoài</t>
    </r>
  </si>
  <si>
    <r>
      <t xml:space="preserve">Nhiệm vụ 8
</t>
    </r>
    <r>
      <rPr>
        <b/>
        <sz val="9"/>
        <rFont val="Times New Roman"/>
        <family val="1"/>
      </rPr>
      <t>Hỗ trợ xếp TKB</t>
    </r>
  </si>
  <si>
    <r>
      <t xml:space="preserve">Trần Kim Thu </t>
    </r>
    <r>
      <rPr>
        <b/>
        <sz val="14"/>
        <rFont val="Times New Roman"/>
        <family val="1"/>
      </rPr>
      <t>Liễu</t>
    </r>
  </si>
  <si>
    <r>
      <t xml:space="preserve">Phạm Thị Thu </t>
    </r>
    <r>
      <rPr>
        <b/>
        <sz val="14"/>
        <rFont val="Times New Roman"/>
        <family val="1"/>
      </rPr>
      <t>Nga</t>
    </r>
  </si>
  <si>
    <r>
      <t xml:space="preserve">Nguyễn Thị Huyền </t>
    </r>
    <r>
      <rPr>
        <b/>
        <sz val="14"/>
        <rFont val="Times New Roman"/>
        <family val="1"/>
      </rPr>
      <t>Nga</t>
    </r>
  </si>
  <si>
    <r>
      <t xml:space="preserve">Lê Thái </t>
    </r>
    <r>
      <rPr>
        <b/>
        <sz val="14"/>
        <rFont val="Times New Roman"/>
        <family val="1"/>
      </rPr>
      <t>Hùng</t>
    </r>
  </si>
  <si>
    <r>
      <t xml:space="preserve">Nguyễn Văn </t>
    </r>
    <r>
      <rPr>
        <b/>
        <sz val="14"/>
        <rFont val="Times New Roman"/>
        <family val="1"/>
      </rPr>
      <t>Hậu</t>
    </r>
  </si>
  <si>
    <r>
      <t xml:space="preserve">Dương Đức </t>
    </r>
    <r>
      <rPr>
        <b/>
        <sz val="14"/>
        <rFont val="Times New Roman"/>
        <family val="1"/>
      </rPr>
      <t>Kiên</t>
    </r>
  </si>
  <si>
    <r>
      <t xml:space="preserve">Hà Như </t>
    </r>
    <r>
      <rPr>
        <b/>
        <sz val="14"/>
        <rFont val="Times New Roman"/>
        <family val="1"/>
      </rPr>
      <t>Mai</t>
    </r>
  </si>
  <si>
    <r>
      <t xml:space="preserve">Cao Thị </t>
    </r>
    <r>
      <rPr>
        <b/>
        <sz val="14"/>
        <rFont val="Times New Roman"/>
        <family val="1"/>
      </rPr>
      <t>Nga</t>
    </r>
  </si>
  <si>
    <r>
      <t xml:space="preserve">Nguyễn Thị Cẩm </t>
    </r>
    <r>
      <rPr>
        <b/>
        <sz val="14"/>
        <rFont val="Times New Roman"/>
        <family val="1"/>
      </rPr>
      <t>Thạch</t>
    </r>
  </si>
  <si>
    <r>
      <t xml:space="preserve">Nguyễn Thị </t>
    </r>
    <r>
      <rPr>
        <b/>
        <sz val="14"/>
        <rFont val="Times New Roman"/>
        <family val="1"/>
      </rPr>
      <t>Thủy</t>
    </r>
  </si>
  <si>
    <r>
      <t xml:space="preserve">Nguyễn Văn </t>
    </r>
    <r>
      <rPr>
        <b/>
        <sz val="14"/>
        <rFont val="Times New Roman"/>
        <family val="1"/>
      </rPr>
      <t>Đông</t>
    </r>
  </si>
  <si>
    <r>
      <t xml:space="preserve">Đặng Thị Kiến </t>
    </r>
    <r>
      <rPr>
        <b/>
        <sz val="14"/>
        <rFont val="Times New Roman"/>
        <family val="1"/>
      </rPr>
      <t>Trúc</t>
    </r>
  </si>
  <si>
    <r>
      <t xml:space="preserve">Nguyễn Thanh </t>
    </r>
    <r>
      <rPr>
        <b/>
        <sz val="14"/>
        <rFont val="Times New Roman"/>
        <family val="1"/>
      </rPr>
      <t>Tú</t>
    </r>
  </si>
  <si>
    <r>
      <t xml:space="preserve">Trần Thị Ánh </t>
    </r>
    <r>
      <rPr>
        <b/>
        <sz val="14"/>
        <rFont val="Times New Roman"/>
        <family val="1"/>
      </rPr>
      <t>Tuyết</t>
    </r>
  </si>
  <si>
    <r>
      <t xml:space="preserve">Trịnh Khắc </t>
    </r>
    <r>
      <rPr>
        <b/>
        <sz val="14"/>
        <rFont val="Times New Roman"/>
        <family val="1"/>
      </rPr>
      <t>Vũ</t>
    </r>
  </si>
  <si>
    <r>
      <t>Nguyễn Phương</t>
    </r>
    <r>
      <rPr>
        <b/>
        <sz val="14"/>
        <rFont val="Times New Roman"/>
        <family val="1"/>
      </rPr>
      <t xml:space="preserve"> Hà</t>
    </r>
  </si>
  <si>
    <r>
      <t xml:space="preserve">Nguyễn Thị Thanh </t>
    </r>
    <r>
      <rPr>
        <b/>
        <sz val="14"/>
        <rFont val="Times New Roman"/>
        <family val="1"/>
      </rPr>
      <t>Tú</t>
    </r>
  </si>
  <si>
    <t>Quay phim tuyển sinh tại phòng LAB</t>
  </si>
  <si>
    <r>
      <t xml:space="preserve">Giang Phi </t>
    </r>
    <r>
      <rPr>
        <b/>
        <sz val="14"/>
        <rFont val="Times New Roman"/>
        <family val="1"/>
      </rPr>
      <t>Hùng</t>
    </r>
  </si>
  <si>
    <r>
      <t xml:space="preserve">Nguyễn Mạnh </t>
    </r>
    <r>
      <rPr>
        <b/>
        <sz val="14"/>
        <rFont val="Times New Roman"/>
        <family val="1"/>
      </rPr>
      <t>Phương</t>
    </r>
  </si>
  <si>
    <r>
      <t xml:space="preserve">Nguyễn Phú </t>
    </r>
    <r>
      <rPr>
        <b/>
        <sz val="14"/>
        <rFont val="Times New Roman"/>
        <family val="1"/>
      </rPr>
      <t>Tân</t>
    </r>
  </si>
  <si>
    <r>
      <t xml:space="preserve">Nguyễn Đức </t>
    </r>
    <r>
      <rPr>
        <b/>
        <sz val="14"/>
        <rFont val="Times New Roman"/>
        <family val="1"/>
      </rPr>
      <t>Thắng</t>
    </r>
  </si>
  <si>
    <r>
      <t xml:space="preserve">Nguyễn Thị Thu </t>
    </r>
    <r>
      <rPr>
        <b/>
        <sz val="14"/>
        <color indexed="8"/>
        <rFont val="Times New Roman"/>
        <family val="1"/>
      </rPr>
      <t>Hà</t>
    </r>
  </si>
  <si>
    <r>
      <t xml:space="preserve">Phạm Thị Thu </t>
    </r>
    <r>
      <rPr>
        <b/>
        <sz val="14"/>
        <color indexed="8"/>
        <rFont val="Times New Roman"/>
        <family val="1"/>
      </rPr>
      <t>Hiền</t>
    </r>
  </si>
  <si>
    <r>
      <t xml:space="preserve">Võ Thị Hồng </t>
    </r>
    <r>
      <rPr>
        <b/>
        <sz val="14"/>
        <color indexed="8"/>
        <rFont val="Times New Roman"/>
        <family val="1"/>
      </rPr>
      <t>Lan</t>
    </r>
  </si>
  <si>
    <r>
      <t xml:space="preserve">Nguyễn Thị Thu </t>
    </r>
    <r>
      <rPr>
        <b/>
        <sz val="14"/>
        <color indexed="8"/>
        <rFont val="Times New Roman"/>
        <family val="1"/>
      </rPr>
      <t>Tâm</t>
    </r>
  </si>
  <si>
    <r>
      <t xml:space="preserve">Vương Thanh </t>
    </r>
    <r>
      <rPr>
        <b/>
        <sz val="14"/>
        <color indexed="8"/>
        <rFont val="Times New Roman"/>
        <family val="1"/>
      </rPr>
      <t>Thủy</t>
    </r>
  </si>
  <si>
    <r>
      <t xml:space="preserve">Lê Nguyễn Mỹ </t>
    </r>
    <r>
      <rPr>
        <b/>
        <sz val="14"/>
        <color indexed="8"/>
        <rFont val="Times New Roman"/>
        <family val="1"/>
      </rPr>
      <t>Trâm</t>
    </r>
  </si>
  <si>
    <r>
      <t xml:space="preserve">Nguyễn Thị Bảo </t>
    </r>
    <r>
      <rPr>
        <b/>
        <sz val="14"/>
        <color indexed="8"/>
        <rFont val="Times New Roman"/>
        <family val="1"/>
      </rPr>
      <t>Trân</t>
    </r>
  </si>
  <si>
    <r>
      <t xml:space="preserve">Trần Thanh </t>
    </r>
    <r>
      <rPr>
        <b/>
        <sz val="14"/>
        <color indexed="8"/>
        <rFont val="Times New Roman"/>
        <family val="1"/>
      </rPr>
      <t>Trúc</t>
    </r>
  </si>
  <si>
    <r>
      <t xml:space="preserve">Lê Văn </t>
    </r>
    <r>
      <rPr>
        <b/>
        <sz val="14"/>
        <color indexed="8"/>
        <rFont val="Times New Roman"/>
        <family val="1"/>
      </rPr>
      <t>Bình</t>
    </r>
  </si>
  <si>
    <r>
      <t xml:space="preserve">Ngô Thanh </t>
    </r>
    <r>
      <rPr>
        <b/>
        <sz val="14"/>
        <color indexed="8"/>
        <rFont val="Times New Roman"/>
        <family val="1"/>
      </rPr>
      <t>Điền</t>
    </r>
  </si>
  <si>
    <t>Nhiệm vụ 6: Hướng dẫn Giáo sinh thực tập</t>
  </si>
  <si>
    <t>từ tháng 3 /2019</t>
  </si>
  <si>
    <t>chưa 
kết thúc</t>
  </si>
  <si>
    <t>Nhiệm vụ 7: Hỗ trợ GV nước ngoài</t>
  </si>
  <si>
    <t>25/3/2019</t>
  </si>
  <si>
    <t>Nhiệm vụ 8: Hỗ trợ xếp TKB</t>
  </si>
  <si>
    <t>tháng 
1/2019</t>
  </si>
  <si>
    <t>Họ và tên
viên chức</t>
  </si>
  <si>
    <t>Nhiệm vụ 1
(1%)</t>
  </si>
  <si>
    <t>Nhiệm vụ 3
(7%)</t>
  </si>
  <si>
    <t>Xây dựng đề án vị trí việc làm của đơn vị</t>
  </si>
  <si>
    <t>Ngày 01 tháng 04 năm 2019</t>
  </si>
  <si>
    <t>TRƯỞNG ĐƠN VỊ</t>
  </si>
  <si>
    <t>- Tham gia tài trợ cho Hội thi Văn nghệ cấp Trường năm học 2018-2019
- Tham gia tập văn nghệ</t>
  </si>
  <si>
    <r>
      <t xml:space="preserve">Nhiệm vụ 6: </t>
    </r>
    <r>
      <rPr>
        <sz val="13"/>
        <rFont val="Times New Roman"/>
        <family val="1"/>
      </rPr>
      <t>Tham gia Câu lạc bộ Tin học: Báo cáo chuyên đề, xây dựng trang Web, quản lý trang Web</t>
    </r>
  </si>
  <si>
    <r>
      <t xml:space="preserve">Nhiệm vụ 7: </t>
    </r>
    <r>
      <rPr>
        <sz val="13"/>
        <rFont val="Times New Roman"/>
        <family val="1"/>
      </rPr>
      <t>Huy động doanh nghiệp tài trợ phần thưởng cho kỳ thi sinh viên giỏi cấp Khoa năm học 2018-2019</t>
    </r>
  </si>
  <si>
    <t>- Mỗi doanh nghiệp đồng ý tài trợ 1 triệu đồng vào phần thưởng cho kỳ thi sinh viên giỏi cấp Khoa năm học 2018-2019</t>
  </si>
  <si>
    <t>NGUYỄN KHOA</t>
  </si>
  <si>
    <r>
      <t xml:space="preserve">TRƯỜNG CAO ĐẲNG LÝ TỰ TRỌNG
 THÀNH PHỐ HỒ CHÍ MINH
</t>
    </r>
    <r>
      <rPr>
        <b/>
        <sz val="12"/>
        <rFont val="Times New Roman"/>
        <family val="1"/>
      </rPr>
      <t>ĐƠN VỊ: KHOA CÔNG NGHỆ CƠ KHÍ</t>
    </r>
  </si>
  <si>
    <t>Nhiệm vụ 7
(4%)</t>
  </si>
  <si>
    <t>Nhiệm vụ 8
(5%)</t>
  </si>
  <si>
    <t>Nhiệm vụ 9
(4%)</t>
  </si>
  <si>
    <r>
      <t xml:space="preserve">Nhiệm vụ 6: </t>
    </r>
    <r>
      <rPr>
        <sz val="13"/>
        <rFont val="Times New Roman"/>
        <family val="1"/>
      </rPr>
      <t xml:space="preserve">thực hiện mô hình thiết bị tự làm Máy phay CNC, sửa chữa phục hồi kéo cắt sắt ở xưởng Hàn, chỉnh sửa, phục hồi đồ gá máy mài phẳng, máy mài dụng cụ </t>
    </r>
  </si>
  <si>
    <r>
      <t xml:space="preserve">Nhiệm vụ 7: </t>
    </r>
    <r>
      <rPr>
        <sz val="13"/>
        <rFont val="Times New Roman"/>
        <family val="1"/>
      </rPr>
      <t>Triển khai cho SV năm cuối tham quan nhà máy ở khu công nghiệp Vsip Bình Dương, Sắp xếp vị trí đặt máy hàn  và giám sát lắp chạy thử máy máy hàn TIG,MIG mới nhập trang bị xưởng hàn, Tham gia tổ chức đội bóng đá khoa tham dự giải bóng đá cúp Lý Tự Trọng truyền thống 2019, Tổ chức sinh nhật cho công đoàn viê trong quý</t>
    </r>
  </si>
  <si>
    <r>
      <t xml:space="preserve">Nhiệm vụ 8: </t>
    </r>
    <r>
      <rPr>
        <sz val="13"/>
        <rFont val="Times New Roman"/>
        <family val="1"/>
      </rPr>
      <t>chủ trì câu lạc bộ tin học khoa hoạt động vào chủ nhật hàng tuần, sửa chữa lại bàn ghế tại xưởng Phay, Tổ chức hội thảo khoa học cấp khoa.</t>
    </r>
  </si>
  <si>
    <r>
      <t xml:space="preserve">Nhiệm vụ 9: </t>
    </r>
    <r>
      <rPr>
        <sz val="13"/>
        <rFont val="Times New Roman"/>
        <family val="1"/>
      </rPr>
      <t xml:space="preserve">Báo cáo thống nhất mẫu bài giảng học phần TT Tiện, Phay, Nguội, Hàn, tổ chức hiệu chỉnh đề cương chi tiết trong tổ, Chuẩn bị phôi cho các học phần thực tập CNC </t>
    </r>
  </si>
  <si>
    <t>Ngày 01 tháng 04 năm 2019</t>
  </si>
  <si>
    <r>
      <t xml:space="preserve">Nhiệm vụ chung của nhà trường </t>
    </r>
    <r>
      <rPr>
        <b/>
        <sz val="12"/>
        <color indexed="10"/>
        <rFont val="Times New Roman"/>
        <family val="1"/>
      </rPr>
      <t>(tối đa 10%)</t>
    </r>
  </si>
  <si>
    <r>
      <t xml:space="preserve">Nhiệm vụ riêng của từng đơn vị </t>
    </r>
    <r>
      <rPr>
        <b/>
        <sz val="12"/>
        <color indexed="10"/>
        <rFont val="Times New Roman"/>
        <family val="1"/>
      </rPr>
      <t>(tối đa 20%)</t>
    </r>
  </si>
  <si>
    <t>Nhiệm vụ 6 (6%)</t>
  </si>
  <si>
    <t>Nhiệm vụ 8 (3%)</t>
  </si>
  <si>
    <t>Nhiệm vụ 10 (3%)</t>
  </si>
  <si>
    <r>
      <t>Ghi chú:</t>
    </r>
    <r>
      <rPr>
        <b/>
        <sz val="12"/>
        <color indexed="10"/>
        <rFont val="Times New Roman"/>
        <family val="1"/>
      </rPr>
      <t xml:space="preserve"> (x1) hoặc (x2)…  là</t>
    </r>
    <r>
      <rPr>
        <b/>
        <sz val="12"/>
        <rFont val="Times New Roman"/>
        <family val="1"/>
      </rPr>
      <t xml:space="preserve"> trọng số của mỗi công việc, được căn cứ vào mức độ phức tạp, thời gian thực hiện...do Trưởng đơn vị quyết định.</t>
    </r>
  </si>
  <si>
    <r>
      <rPr>
        <b/>
        <sz val="12"/>
        <color indexed="8"/>
        <rFont val="Times New Roman"/>
        <family val="1"/>
      </rPr>
      <t>Nhiệm vụ 1:</t>
    </r>
    <r>
      <rPr>
        <sz val="12"/>
        <color indexed="8"/>
        <rFont val="Times New Roman"/>
        <family val="1"/>
      </rPr>
      <t xml:space="preserve"> Hỗ trợ ngày Hội tư vấn hướng nghiệp do Báo giáo dục tổ chức tại trường ngày 12/01/2019</t>
    </r>
  </si>
  <si>
    <r>
      <rPr>
        <b/>
        <sz val="12"/>
        <color indexed="8"/>
        <rFont val="Times New Roman"/>
        <family val="1"/>
      </rPr>
      <t>Nhiệm vụ 2:</t>
    </r>
    <r>
      <rPr>
        <sz val="12"/>
        <color indexed="8"/>
        <rFont val="Times New Roman"/>
        <family val="1"/>
      </rPr>
      <t xml:space="preserve"> Công tác Tuyển sinh trực tuyến (live stream)</t>
    </r>
  </si>
  <si>
    <r>
      <rPr>
        <b/>
        <sz val="12"/>
        <color indexed="8"/>
        <rFont val="Times New Roman"/>
        <family val="1"/>
      </rPr>
      <t>Nhiệm vụ 3:</t>
    </r>
    <r>
      <rPr>
        <sz val="12"/>
        <color indexed="8"/>
        <rFont val="Times New Roman"/>
        <family val="1"/>
      </rPr>
      <t xml:space="preserve"> Hỗ trợ tiếp đoàn cán bộ, HSSV các tỉnh đến trường tham quan</t>
    </r>
  </si>
  <si>
    <r>
      <t xml:space="preserve">Nhiệm vụ 4: </t>
    </r>
    <r>
      <rPr>
        <sz val="12"/>
        <color indexed="8"/>
        <rFont val="Times New Roman"/>
        <family val="1"/>
      </rPr>
      <t>Xây dựng đề án vị trí việc làm của đơn vị</t>
    </r>
  </si>
  <si>
    <r>
      <rPr>
        <b/>
        <sz val="12"/>
        <color indexed="8"/>
        <rFont val="Times New Roman"/>
        <family val="1"/>
      </rPr>
      <t>Nhiệm vụ 5:</t>
    </r>
    <r>
      <rPr>
        <sz val="12"/>
        <color indexed="8"/>
        <rFont val="Times New Roman"/>
        <family val="1"/>
      </rPr>
      <t xml:space="preserve"> Tham gia hội thao, hội thi cấp trường/ cấp ngành</t>
    </r>
  </si>
  <si>
    <r>
      <t xml:space="preserve">Nhiệm vụ 6: </t>
    </r>
    <r>
      <rPr>
        <sz val="12"/>
        <rFont val="Times New Roman"/>
        <family val="1"/>
      </rPr>
      <t>Tham gia làm mô hình thiết bị đào tạo tự làm</t>
    </r>
  </si>
  <si>
    <r>
      <t xml:space="preserve">Nhiệm vụ 7: </t>
    </r>
    <r>
      <rPr>
        <sz val="12"/>
        <rFont val="Times New Roman"/>
        <family val="1"/>
      </rPr>
      <t>Đào tạo theo dự án Trường CĐ Nghề Dân Tộc Nội Trú Bắc Kạn</t>
    </r>
  </si>
  <si>
    <t>23/3/2019</t>
  </si>
  <si>
    <r>
      <t xml:space="preserve">Nhiệm vụ 8: </t>
    </r>
    <r>
      <rPr>
        <sz val="12"/>
        <rFont val="Times New Roman"/>
        <family val="1"/>
      </rPr>
      <t>Tham gia thi “XE ROBOT KHOA CÔNG NGHỆ ĐIỆN - ĐIỆN TỬ 2019”</t>
    </r>
  </si>
  <si>
    <r>
      <t xml:space="preserve">Nhiệm vụ 9: </t>
    </r>
    <r>
      <rPr>
        <sz val="12"/>
        <rFont val="Times New Roman"/>
        <family val="1"/>
      </rPr>
      <t>Liên hệ doanh nghiệp, vận động tài trợ và thay bóng đèn Led cho xưởng thực hành.</t>
    </r>
  </si>
  <si>
    <r>
      <t xml:space="preserve">Nhiệm vụ 10: </t>
    </r>
    <r>
      <rPr>
        <sz val="12"/>
        <rFont val="Times New Roman"/>
        <family val="1"/>
      </rPr>
      <t xml:space="preserve">Tham gia tổ chức Hội thi giỏi nghề cấp Thành Đoàn ngành Điện tử cho HSSV </t>
    </r>
  </si>
  <si>
    <t>Ngày 30 tháng 03 năm 2019</t>
  </si>
  <si>
    <r>
      <t xml:space="preserve">TRƯỜNG CAO ĐẲNG LÝ TỰ TRỌNG
 THÀNH PHỐ HỒ CHÍ MINH
</t>
    </r>
    <r>
      <rPr>
        <b/>
        <sz val="12"/>
        <rFont val="Times New Roman"/>
        <family val="1"/>
      </rPr>
      <t>ĐƠN VỊ: KHOA CÔNG NGHỆ ĐỘNG LỰC</t>
    </r>
  </si>
  <si>
    <t>Nhiệm vụ chung của nhà trường</t>
  </si>
  <si>
    <t xml:space="preserve">Nhiệm vụ riêng của từng đơn vị </t>
  </si>
  <si>
    <t>Nhiệm vụ 6
(6%)</t>
  </si>
  <si>
    <t>Nhiệm vụ 7
(6%)</t>
  </si>
  <si>
    <t>Nhiệm vụ 9
(2%)</t>
  </si>
  <si>
    <t>Nhiệm vụ 6: Hướng dẫn sinh viên làm Khóa luận Tốt nghiệp khóa 16CĐ-Ô; 17C1-CNÔ</t>
  </si>
  <si>
    <t>Nhiệm vụ 7: Quan hệ doanh nghiệp phục vụ công tác TT tốt nghiệp SV khóa 2016, minh chứng, xác nhận liên kết đào tạo giữa các DN và nhà trường phục vụ chương trình chất lượng cao của nước Đức</t>
  </si>
  <si>
    <t>Nhiệm vụ 8: Quản lý xưởng, sửa chữa thiết bị, máy móc ở các xưởng</t>
  </si>
  <si>
    <t>Nhiệm vụ 9: hỗ trợ phong trào NCKH của SV</t>
  </si>
  <si>
    <r>
      <t xml:space="preserve">TRƯỜNG CAO ĐẲNG LÝ TỰ TRỌNG
 THÀNH PHỐ HỒ CHÍ MINH
</t>
    </r>
    <r>
      <rPr>
        <b/>
        <sz val="12"/>
        <rFont val="Times New Roman"/>
        <family val="1"/>
      </rPr>
      <t>ĐƠN VỊ: KHOA CÔNG NGHỆ NHIỆT LẠNH</t>
    </r>
  </si>
  <si>
    <t>Nhiệm vụ 8 (6%)</t>
  </si>
  <si>
    <t>1. Đinh Đồng Hiệp</t>
  </si>
  <si>
    <t>1. Đinh Đồng Hiệp
2. Đặng Thế Huân
3. Nguyễn Vũ Xuân Thì</t>
  </si>
  <si>
    <t>1. Đinh Đồng Hiệp
2. Hoàng Văn Viết 
3. Đặng Thế Huân
4. Võ Anh Hào
5. Nguyễn Vũ Xuân Thì
6. Phan Văn Hòa 
7. Trần Đình Khoa
8. Đỗ Trọng Quý</t>
  </si>
  <si>
    <r>
      <t xml:space="preserve">Nhiệm vụ 8: </t>
    </r>
    <r>
      <rPr>
        <sz val="13"/>
        <rFont val="Times New Roman"/>
        <family val="1"/>
      </rPr>
      <t xml:space="preserve">Tham gia xin tài trợ từ các doanh nghiệp </t>
    </r>
  </si>
  <si>
    <t>Ngày 22 tháng  3  năm 2019</t>
  </si>
  <si>
    <t>Nhiệm vụ 7 (7%)</t>
  </si>
  <si>
    <t>Nhiệm vụ 8 (7%)</t>
  </si>
  <si>
    <r>
      <t xml:space="preserve">Nhiệm vụ 6: </t>
    </r>
    <r>
      <rPr>
        <sz val="13"/>
        <rFont val="Times New Roman"/>
        <family val="1"/>
      </rPr>
      <t>Vận động tài trợ máy móc thiết bị</t>
    </r>
  </si>
  <si>
    <r>
      <t xml:space="preserve">Nhiệm vụ 7: </t>
    </r>
    <r>
      <rPr>
        <sz val="13"/>
        <rFont val="Times New Roman"/>
        <family val="1"/>
      </rPr>
      <t>Tham gia chương trình đào tạo kép</t>
    </r>
  </si>
  <si>
    <r>
      <t xml:space="preserve">Nhiệm vụ 8: </t>
    </r>
    <r>
      <rPr>
        <sz val="13"/>
        <rFont val="Times New Roman"/>
        <family val="1"/>
      </rPr>
      <t>Tập và tổ chức biểu diễn thời trang ngày hội tuyển sinh</t>
    </r>
  </si>
  <si>
    <t>ĐƠN VỊ: KHOA KINH TẾ</t>
  </si>
  <si>
    <t>Họ và tên lót</t>
  </si>
  <si>
    <t xml:space="preserve">Tên </t>
  </si>
  <si>
    <t>Nghĩa</t>
  </si>
  <si>
    <t>Trần Thị Ngọc</t>
  </si>
  <si>
    <t>Dung</t>
  </si>
  <si>
    <t>Cao Xuân</t>
  </si>
  <si>
    <t>Giang</t>
  </si>
  <si>
    <t xml:space="preserve">Trịnh Hoàng </t>
  </si>
  <si>
    <t>Hiệp</t>
  </si>
  <si>
    <t>Phạm Quỳnh</t>
  </si>
  <si>
    <t>Như</t>
  </si>
  <si>
    <t>Phạm Thị Gia</t>
  </si>
  <si>
    <t>Tâm</t>
  </si>
  <si>
    <t xml:space="preserve">Lê Thị Thu </t>
  </si>
  <si>
    <t>Thảo</t>
  </si>
  <si>
    <t xml:space="preserve">Võ Thị Kim </t>
  </si>
  <si>
    <t>Thư</t>
  </si>
  <si>
    <t xml:space="preserve">Lưu Thị </t>
  </si>
  <si>
    <t>Thúy</t>
  </si>
  <si>
    <t xml:space="preserve">Lê Xuân </t>
  </si>
  <si>
    <t>Thủy</t>
  </si>
  <si>
    <t>Nguyễn Mỹ</t>
  </si>
  <si>
    <t>Tiên</t>
  </si>
  <si>
    <t xml:space="preserve">Lữ Xuân </t>
  </si>
  <si>
    <t xml:space="preserve">Đào Anh </t>
  </si>
  <si>
    <t>Tuấn</t>
  </si>
  <si>
    <t xml:space="preserve">Bùi Ánh </t>
  </si>
  <si>
    <t>Tuyết</t>
  </si>
  <si>
    <r>
      <t xml:space="preserve">Nhiệm vụ 6: </t>
    </r>
    <r>
      <rPr>
        <sz val="13"/>
        <rFont val="Times New Roman"/>
        <family val="1"/>
      </rPr>
      <t>Hoạt động từ thiện ở trường 
tiểu học Tần Chí Nam, H Cần Giuộc, Long An</t>
    </r>
  </si>
  <si>
    <r>
      <t xml:space="preserve">Nhiệm vụ 7: </t>
    </r>
    <r>
      <rPr>
        <sz val="13"/>
        <rFont val="Times New Roman"/>
        <family val="1"/>
      </rPr>
      <t>Liên hệ và bàn thảo ký kết hợp đồng hợp tác đào tạo với công ty phần mềm kế toán Misa</t>
    </r>
  </si>
  <si>
    <t>Từ 01/2019</t>
  </si>
  <si>
    <t>Từ 03/2017</t>
  </si>
  <si>
    <t>Ngày   22     tháng   03    năm 2019</t>
  </si>
  <si>
    <t>Nguyễn Trọng Nghĩa</t>
  </si>
  <si>
    <t xml:space="preserve">Xây dựng Mục tiêu và KH hoạch định các mục tiêu 2019 của phòng; </t>
  </si>
  <si>
    <t xml:space="preserve"> Hỗ trợ trưởng phòng lập dự toán nguồn kinh phí sử dụng chung cho trường:
- Sử dụng trước và sau Tết Nguyên đán 2019
- Sử dụng cho năm 2019 (kể cả lập dự phòng)</t>
  </si>
  <si>
    <t>Quyết toán kinh phí tổ chức hội thảo quốc tế nhà trường thông minh (Nhận tài trợ từ Sở KH-CN):
- Lập dự toán, thuyết minh dự toán --&gt; Sở KHCN duyệt
- Lập hồ sơ quyết toán, Giải trình quyết toán --&gt; Trình Kho bạc giải ngân.</t>
  </si>
  <si>
    <t>Lập báo cáo liên quan đến việc thực hiện thu nhập tăng thêm theo NQ 03:
- Thuyết minh nguồn để thực hiện NQ 03;
- Xây dựng đề án (không sử dụng nguồn NS năm 2018);
- Gửi Hồ sơ về Sở GD và Sở TC để báo cáo tình hình đã chi theo NQ.03 --&gt; 
- Hiện nhà trường chưa chi?:(HĐ 68 và HĐ LĐ trường)
(Gửi biểu mẫu theo yêu cầu Sở TC và Sở GD)</t>
  </si>
  <si>
    <t>Thực hiện đăng ký mã số quan hệ ngân sách điện tử cho dự án "Xây dựng mới Ký túc xá Sinh viên trường Cao đẳng Lý Tự Trọng" 
- Thực hiện dự kiến  nhu cầu cấp bù lãi vay năm 2019 theo chương trình kích cầu cho dự án "Xây dựng mới Ký túc xá Sinh viên trường Cao đẳng Lý Tự Trọng"
- Hợp đồng vay tín dụng ngân hàng saigonbank cho dự án đầu tư ký túc xá sinh viên</t>
  </si>
  <si>
    <t xml:space="preserve"> Thực hiện hồ sơ quyết toán dự án Xây dựng Chương trình Chuẩn đầu ra Ngành CN Kỹ thuật Nhiệt với Tổng Cục GDNN Hà Nội</t>
  </si>
  <si>
    <t>Trưởng phòng phân công làm choàng việc cho chị Trần Thị Minh Thoa (Nghỉ hộ sản)</t>
  </si>
  <si>
    <t>Tiếp các đoàn thể Sở, Ban ngành đến làm việc hoặc tổ chức tại Trường.</t>
  </si>
  <si>
    <t>Tổng hợp các báo cáo cho các Sở và các đơn vị liên quan.</t>
  </si>
  <si>
    <t>Các công việc đột xuất của phòng.</t>
  </si>
  <si>
    <t>Hỗ trợ đột xuất cho các đơn vị trong Trường.</t>
  </si>
  <si>
    <t>Quản trị phần mềm PMT-EMS</t>
  </si>
  <si>
    <t>Tham gia xây dựng chương trình tham quan học tập tháng 3; 7.2 Báo cáo nhanh tiếp quốc hội; 7.3 báo cáo giúp cho Đảng vụ kết quả thực hiện chỉ thị 37 của Đảng</t>
  </si>
  <si>
    <t>Hỗ trợ tổ chức lớp đào tạo GV Trường CDNDTNT Bắc Kạn</t>
  </si>
  <si>
    <t>Hỗ trợ tiếp đoàn cán bộ tỉnh Bắc Kạn đến trường tham quan (1. Nội dung ký kết bản ghi nhớ hợp đào tạo+chương trình; 2. Xây dựng PP giới thiệu; 3. Hỗ trợ tỗ chức lễ bế giảng + phát chứng chỉ của Schneider+Trường)</t>
  </si>
  <si>
    <t>Tham gia xây dựng bản ghi nhớ hợp tác với SaffViet tiếng Anh + Việt; 10.2 Xây dựng mục tiêu của Phòng, Trung tâm  theo ISO</t>
  </si>
  <si>
    <t>Trực tiếp tham gia công tác Tuyển sinh</t>
  </si>
  <si>
    <t>Tham gia coi thi đột xuất cho Phòng KT&amp;ĐBCL</t>
  </si>
  <si>
    <t>Lên kế hoạch đưa HSSV khoa Cơ khí và Khoa Đ-ĐT tham qua nhà máy Kimberly Clark Việt Nam tại Bình Dương</t>
  </si>
  <si>
    <t>Phối hợp với các đơn vị thực hiện  việc gửi tin nhắn điện tử cho phụ huynh học sinh khối Trung cấp 9+</t>
  </si>
  <si>
    <t>Tham gia Đoàn tư vấn tuyển sinh tại các trường THPT, THCS khu vực Tp.HCM</t>
  </si>
  <si>
    <t>Cập nhật tủ sách pháp luật  Số: 504/GDĐT-CTTT(hỗ trợ Tổ thanh tra pháp chế)</t>
  </si>
  <si>
    <t>Biên mục sách, tài liệu vào trang Thư viện số.</t>
  </si>
  <si>
    <t>Hỗ trợ các công tác tiếp đoàn tham quan trường (tiếp trường Cao đẳng Anh: Dịch cho Trường; Đoàn Nhật, ..)</t>
  </si>
  <si>
    <t>Hỗ trợ cho Ban Quản lý dự án PROMT (Chiêu sinh khóa 2 cho dự án)</t>
  </si>
  <si>
    <t>Phát triển TT (Đề xuất chương trình cụ thể các hoạt động phát triển Trung tâm đào tạo trong năm 2019)</t>
  </si>
  <si>
    <t>Hỗ trợ GV nước ngoài dạy tại trường</t>
  </si>
  <si>
    <t>Hỗ trợ xếp TKB</t>
  </si>
  <si>
    <t>Tham gia Câu lạc bộ Tin học: Báo cáo chuyên đề, xây dựng trang Web, quản lý trang Web</t>
  </si>
  <si>
    <t>Huy động doanh nghiệp tài trợ phần thưởng cho kỳ thi sinh viên giỏi cấp Khoa năm học 2018-2019</t>
  </si>
  <si>
    <t xml:space="preserve">Thực hiện mô hình thiết bị tự làm Máy phay CNC, sửa chữa phục hồi kéo cắt sắt ở xưởng Hàn, chỉnh sửa, phục hồi đồ gá máy mài phẳng, máy mài dụng cụ </t>
  </si>
  <si>
    <t>Triển khai cho SV năm cuối tham quan nhà máy ở khu công nghiệp Vsip Bình Dương, Sắp xếp vị trí đặt máy hàn  và giám sát lắp chạy thử máy máy hàn TIG,MIG mới nhập trang bị xưởng hàn, Tham gia tổ chức đội bóng đá khoa tham dự giải bóng đá cúp Lý Tự Trọng truyền thống 2019, Tổ chức sinh nhật cho công đoàn viê trong quý</t>
  </si>
  <si>
    <t>Chủ trì câu lạc bộ tin học khoa hoạt động vào chủ nhật hàng tuần, sửa chữa lại bàn ghế tại xưởng Phay, Tổ chức hội thảo khoa học cấp khoa.</t>
  </si>
  <si>
    <t xml:space="preserve">Báo cáo thống nhất mẫu bài giảng học phần TT Tiện, Phay, Nguội, Hàn, tổ chức hiệu chỉnh đề cương chi tiết trong tổ, Chuẩn bị phôi cho các học phần thực tập CNC </t>
  </si>
  <si>
    <t>Tham gia thi “XE ROBOT KHOA CÔNG NGHỆ ĐIỆN - ĐIỆN TỬ 2019”</t>
  </si>
  <si>
    <t xml:space="preserve"> Liên hệ doanh nghiệp, vận động tài trợ và thay bóng đèn Led cho xưởng thực hành</t>
  </si>
  <si>
    <t>Tham gia tổ chức Hội thi giỏi nghề cấp Thành Đoàn ngành Điện tử cho HSSV</t>
  </si>
  <si>
    <t>Hướng dẫn sinh viên làm Khóa luận Tốt nghiệp khóa 16CĐ-Ô; 17C1-CNÔ</t>
  </si>
  <si>
    <t>Quan hệ doanh nghiệp phục vụ công tác TT tốt nghiệp SV khóa 2016, minh chứng, xác nhận liên kết đào tạo giữa các DN và nhà trường phục vụ chương trình chất lượng cao của nước Đức</t>
  </si>
  <si>
    <t>Quản lý xưởng, sửa chữa thiết bị, máy móc ở các xưởng</t>
  </si>
  <si>
    <t>Hỗ trợ phong trào NCKH của SV</t>
  </si>
  <si>
    <t xml:space="preserve">Sắp xếp, chỉnh trang, sửa chữa mô hình dạy học </t>
  </si>
  <si>
    <t xml:space="preserve">Tham gia tổ chức lễ phát học bổng khuyến khích học tập cho HSSV của khoa </t>
  </si>
  <si>
    <t xml:space="preserve">Tham gia xin tài trợ từ các doanh nghiệp </t>
  </si>
  <si>
    <t>Vận động tài trợ máy móc thiết bị</t>
  </si>
  <si>
    <t>Tham gia chương trình đào tạo kép</t>
  </si>
  <si>
    <t>Tập và tổ chức biểu diễn thời trang ngày hội tuyển sinh</t>
  </si>
  <si>
    <t>Khoa Kinh tế</t>
  </si>
  <si>
    <t>Xây dựng kế hoạch, tổ chức gặp gỡ đối thoại giữa đại diện Nhà trường với HSSV nội trú</t>
  </si>
  <si>
    <t>Xây dựng Đề án vị trí việc làm của phòng CTCT-HSSV</t>
  </si>
  <si>
    <t>Xây dựng kế hoạch, tổ chức chào cờ đầu năm Kỷ Hợi;</t>
  </si>
  <si>
    <t>Thực hiện hỗ trợ công tác hành chính, liên hệ với chính quyền địa phương giải quyết các sự việc của HSSV .</t>
  </si>
  <si>
    <t>Hỗ trợ Trung tâm Lý Tự Trọng tổ chức các kỳ thi Tin học, Ngoại ngữ</t>
  </si>
  <si>
    <t xml:space="preserve">Tham gia tư vấn tuyển sinh ngoài giờ. </t>
  </si>
  <si>
    <t xml:space="preserve"> Hỗ trợ đồng nghiệp nghỉ chế độ thai sản; Tham gia quản lý, điều hành, thực hiện nghiệp vụ, trực giải quyết  đối với các lớp buổi tối </t>
  </si>
  <si>
    <t>Tham gia Tư vấn ngày hội tuyến sinh</t>
  </si>
  <si>
    <t>Rà soát chương trình đào tạo, nghiên cứu phần mềm đưa vào giảng dạy, liên hệ và bàn thảo ký kết hợp đồng hợp tác đào tạo với công ty phần mềm kế toán Misa</t>
  </si>
  <si>
    <t>Tổ chức hoạt động từ thiện ở trường tiểu học Tần Chí Nam, H Cần Giuộc, Long An</t>
  </si>
  <si>
    <t>Tổ chức sinh hoạt Câu lạc bộ Pháp luật vào lúc 9g 10g sáng thứ 7 hàng tuần</t>
  </si>
  <si>
    <t>Lập kế hoạch, tờ trình, liên hệ với doanh nghiệp; Tham gia các hoạt động với Trung tâm hỗ trợ việc làm Thành phố và khu chế xuất.
Đưa HSSV đi tham quan nhà máy.</t>
  </si>
  <si>
    <t>Hỗ trợ P. TS-ĐT đi tuyển sinh nhiều ngày trong tuần</t>
  </si>
  <si>
    <t>Thực hiện công văn hỗ trợ thuốc ABATE 1SG, thực hiện diệt lăng quăng trong hệ thống thoát nước của trường.</t>
  </si>
  <si>
    <t>Tùy theo số lần phối hợp P.TS-ĐT đến các trường THCS và THPT</t>
  </si>
  <si>
    <t>Tùy theo số lần tăng ca trong QI (Do từ QI có 02 NV chuyển vị trí làm việc) được Tổ trưởng ghi nhận</t>
  </si>
  <si>
    <t>Công tác coi thi do P. Khảo thí điều động</t>
  </si>
  <si>
    <t>Hỗ trợ Tổ trưởng một số việc VP</t>
  </si>
  <si>
    <t>Đổ dữ liệu, in bảng chấm công ngày chủ nhật và thứ hai</t>
  </si>
  <si>
    <t>Công tác coi thi do P. Khảo thí điều động
Hỗ trợ Tổ trưởng một số việc VP
Đổ dữ liệu, in bảng chấm công ngày chủ nhât và thứ hai</t>
  </si>
  <si>
    <t>trong tháng 3/2019</t>
  </si>
  <si>
    <t>Nhiệm vụ 4
(7%)</t>
  </si>
  <si>
    <r>
      <t xml:space="preserve">Nhiệm vụ 8: </t>
    </r>
    <r>
      <rPr>
        <sz val="13"/>
        <rFont val="Times New Roman"/>
        <family val="1"/>
      </rPr>
      <t>Sinh hoạt Câu lạc bộ Pháp luật vào lúc 9g-10g sáng thứ 7 hàng tuần</t>
    </r>
  </si>
  <si>
    <r>
      <t xml:space="preserve">Nhiệm vụ 7: </t>
    </r>
    <r>
      <rPr>
        <sz val="13"/>
        <rFont val="Times New Roman"/>
        <family val="1"/>
      </rPr>
      <t xml:space="preserve">Tham gia tổ chức lễ phát học bổng khuyến khích học tập cho HSSV của khoa </t>
    </r>
  </si>
  <si>
    <t>Nhiệm vụ 6 (7%)</t>
  </si>
  <si>
    <r>
      <t xml:space="preserve">Nhiệm vụ 6: </t>
    </r>
    <r>
      <rPr>
        <sz val="13"/>
        <rFont val="Times New Roman"/>
        <family val="1"/>
      </rPr>
      <t>Sắp xếp, chỉnh trang, sửa chữa mô hình dạy học/ xây dựng chuẩn đầu ra khoa Nhiệt - Lạnh</t>
    </r>
  </si>
  <si>
    <t>1. Đinh Đồng Hiệp
2. Hoàng Văn Viết 
3. Đặng Thế Huân
4. Nguyễn Vũ Xuân Thì
5. Trần Đình Khoa</t>
  </si>
  <si>
    <t>BẢNG XÁC ĐỊNH KHỐI LƯỢNG CÔNG VIỆC QUÝ II/2019</t>
  </si>
  <si>
    <t>Nhiệm vụ 3
(4%)</t>
  </si>
  <si>
    <r>
      <rPr>
        <b/>
        <sz val="13"/>
        <color indexed="8"/>
        <rFont val="Times New Roman"/>
        <family val="1"/>
      </rPr>
      <t>Nhiệm vụ 1:</t>
    </r>
    <r>
      <rPr>
        <sz val="13"/>
        <color indexed="8"/>
        <rFont val="Times New Roman"/>
        <family val="1"/>
      </rPr>
      <t xml:space="preserve"> Tham gia hội thi văn nghệ/văn nghệ ngày Giỗ Tổ (Hội thi văn nghệ cấp Trường 2%, văn nghệ Giỗ Tổ 1%)</t>
    </r>
  </si>
  <si>
    <r>
      <rPr>
        <b/>
        <sz val="13"/>
        <color indexed="8"/>
        <rFont val="Times New Roman"/>
        <family val="1"/>
      </rPr>
      <t>Nhiệm vụ 2:</t>
    </r>
    <r>
      <rPr>
        <sz val="13"/>
        <color indexed="8"/>
        <rFont val="Times New Roman"/>
        <family val="1"/>
      </rPr>
      <t xml:space="preserve"> Tham gia hội thao, hội thi cụm công đoàn/khối thi đua (Mỗi nhiệm vụ 1%)</t>
    </r>
  </si>
  <si>
    <r>
      <rPr>
        <b/>
        <sz val="13"/>
        <color indexed="8"/>
        <rFont val="Times New Roman"/>
        <family val="1"/>
      </rPr>
      <t>Nhiệm vụ 3:</t>
    </r>
    <r>
      <rPr>
        <sz val="13"/>
        <color indexed="8"/>
        <rFont val="Times New Roman"/>
        <family val="1"/>
      </rPr>
      <t xml:space="preserve"> Tham gia tuyển sinh trực tuyến (live stream)/hỗ trợ hội thi thiết bị đào tạo tự làm (Mỗi nhiệm vụ 2%)</t>
    </r>
  </si>
  <si>
    <r>
      <t xml:space="preserve">Nhiệm vụ 4: </t>
    </r>
    <r>
      <rPr>
        <sz val="13"/>
        <color indexed="8"/>
        <rFont val="Times New Roman"/>
        <family val="1"/>
      </rPr>
      <t>Thực hiện (Tham gia, chuẩn bị) đón các Đoàn đến tham quan Trường</t>
    </r>
  </si>
  <si>
    <t>Tháng 4</t>
  </si>
  <si>
    <t>- Hội thi văn nghệ: Dũng, Quỳnh, Ngọc Phượng, Chì, Ánh Phượng, Yến, Ly, Oanh, Mai, Nhung, Nhàn, Phú, Hiền, Vũ, Phương (2%)
- Văn nghệ Giỗ Tổ: Ngọc Phượng, Oanh, Mai (1%)</t>
  </si>
  <si>
    <t>- Viết Dũng, Nhàn, Hiền, Anh</t>
  </si>
  <si>
    <t>- Viết Dũng, Nam, Thanh, Ly, 11 Bảo vệ</t>
  </si>
  <si>
    <t>- Viết Dũng, Hoa, Nam, Thanh, Ly, Chì, Nhung, Ngọc Phượng, Ánh Phượng, Quỳnh, Mai, Oanh, Yến, Tấn, Phúc, Phú</t>
  </si>
  <si>
    <r>
      <t>Nhiệm vụ 5:</t>
    </r>
    <r>
      <rPr>
        <sz val="13"/>
        <rFont val="Times New Roman"/>
        <family val="1"/>
      </rPr>
      <t xml:space="preserve"> Tham gia xây dựng quy trình làm việc, viết dự án (01 quy trình, 2 dự án, 01 kế hoạch tổ chức Hội thi ý tưởng quản trị Nhà trường thông minh), tham gia 1 sản phẩm được tính 2%.</t>
    </r>
  </si>
  <si>
    <r>
      <t xml:space="preserve">Nhiệm vụ 7: </t>
    </r>
    <r>
      <rPr>
        <sz val="13"/>
        <rFont val="Times New Roman"/>
        <family val="1"/>
      </rPr>
      <t xml:space="preserve"> Hỗ trợ 3 đợt sinh hoạt khối thi đua (1%, thành viên Ban điều hành x2)</t>
    </r>
  </si>
  <si>
    <r>
      <t xml:space="preserve">Nhiệm vụ 8: </t>
    </r>
    <r>
      <rPr>
        <sz val="13"/>
        <rFont val="Times New Roman"/>
        <family val="1"/>
      </rPr>
      <t>Thực hiện phân công làm ngoài giờ để hỗ trợ công công việc 2% (hồ sơ xin tăng chỉ tiêu đào tạo)</t>
    </r>
  </si>
  <si>
    <t>- Dũng, Hoa, Nam, Quỳnh, Ngọc Phượng, Yến</t>
  </si>
  <si>
    <t>- Hoa, Quỳnh, Ngọc Phượng, Ánh Phượng, Mai, Oanh, Chì, Ly, Nhung</t>
  </si>
  <si>
    <r>
      <t xml:space="preserve">Nhiệm vụ 6: </t>
    </r>
    <r>
      <rPr>
        <sz val="13"/>
        <rFont val="Times New Roman"/>
        <family val="1"/>
      </rPr>
      <t>Hỗ trợ đồng nghiệp nghỉ chế độ thai sản (4%)</t>
    </r>
  </si>
  <si>
    <t>Tham gia xây dựng quy trình làm việc, viết dự án (01 quy trình, 2 dự án, 01 kế hoạch tổ chức Hội thi ý tưởng quản trị Nhà trường thông minh), tham gia 1 sản phẩm được tính 2%.</t>
  </si>
  <si>
    <t xml:space="preserve"> Hỗ trợ đồng nghiệp nghỉ chế độ thai sản (4%)</t>
  </si>
  <si>
    <t xml:space="preserve"> Hỗ trợ 3 đợt sinh hoạt khối thi đua (1%, thành viên Ban điều hành x2)</t>
  </si>
  <si>
    <t>Thực hiện phân công làm ngoài giờ để hỗ trợ công công việc 2% (hồ sơ xin tăng chỉ tiêu đào tạo)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</si>
</sst>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_);\(0\)"/>
  </numFmts>
  <fonts count="67" x14ac:knownFonts="1">
    <font>
      <sz val="11"/>
      <color theme="1"/>
      <name val="Calibri"/>
      <family val="2"/>
      <scheme val="minor"/>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b/>
      <sz val="13"/>
      <name val="Times New Roman"/>
      <family val="1"/>
    </font>
    <font>
      <sz val="13"/>
      <name val="Times New Roman"/>
      <family val="1"/>
    </font>
    <font>
      <sz val="16"/>
      <name val="Times New Roman"/>
      <family val="1"/>
    </font>
    <font>
      <sz val="13"/>
      <color rgb="FFFF0000"/>
      <name val="Times New Roman"/>
      <family val="1"/>
    </font>
    <font>
      <b/>
      <sz val="10"/>
      <name val="Times New Roman"/>
      <family val="1"/>
    </font>
    <font>
      <sz val="11"/>
      <color theme="1"/>
      <name val="Times New Roman"/>
      <family val="1"/>
    </font>
    <font>
      <b/>
      <sz val="11"/>
      <color indexed="8"/>
      <name val="Times New Roman"/>
      <family val="1"/>
    </font>
    <font>
      <b/>
      <sz val="11"/>
      <color theme="1"/>
      <name val="Times New Roman"/>
      <family val="1"/>
    </font>
    <font>
      <b/>
      <sz val="12"/>
      <name val="Times New Roman"/>
      <family val="1"/>
    </font>
    <font>
      <sz val="13"/>
      <color indexed="8"/>
      <name val="Times New Roman"/>
      <family val="1"/>
    </font>
    <font>
      <b/>
      <sz val="12"/>
      <color rgb="FFFF0000"/>
      <name val="Times New Roman"/>
      <family val="1"/>
    </font>
    <font>
      <b/>
      <sz val="12"/>
      <color theme="1"/>
      <name val="Times New Roman"/>
      <family val="1"/>
    </font>
    <font>
      <sz val="12"/>
      <color theme="1"/>
      <name val="Times New Roman"/>
      <family val="1"/>
    </font>
    <font>
      <b/>
      <sz val="14"/>
      <color theme="1"/>
      <name val="Times New Roman"/>
      <family val="1"/>
    </font>
    <font>
      <b/>
      <sz val="13"/>
      <color indexed="8"/>
      <name val="Times New Roman"/>
      <family val="1"/>
    </font>
    <font>
      <sz val="13"/>
      <color theme="1"/>
      <name val="Times New Roman"/>
      <family val="1"/>
    </font>
    <font>
      <b/>
      <sz val="13"/>
      <color rgb="FFFF0000"/>
      <name val="Times New Roman"/>
      <family val="1"/>
    </font>
    <font>
      <sz val="10"/>
      <name val="VNI-Times"/>
    </font>
    <font>
      <b/>
      <sz val="11"/>
      <name val="Times New Roman"/>
      <family val="1"/>
    </font>
    <font>
      <b/>
      <sz val="14"/>
      <name val="Times New Roman"/>
      <family val="1"/>
    </font>
    <font>
      <sz val="12"/>
      <name val="Times New Roman"/>
      <family val="1"/>
    </font>
    <font>
      <sz val="11"/>
      <name val="Times New Roman"/>
      <family val="1"/>
    </font>
    <font>
      <b/>
      <sz val="16"/>
      <name val="Times New Roman"/>
      <family val="1"/>
    </font>
    <font>
      <sz val="12"/>
      <color indexed="8"/>
      <name val="Times New Roman"/>
      <family val="1"/>
    </font>
    <font>
      <b/>
      <sz val="11"/>
      <color theme="1"/>
      <name val="Calibri"/>
      <family val="2"/>
      <scheme val="minor"/>
    </font>
    <font>
      <sz val="14"/>
      <color theme="1"/>
      <name val="Times New Roman"/>
      <family val="1"/>
    </font>
    <font>
      <b/>
      <sz val="13"/>
      <color theme="1"/>
      <name val="Times New Roman"/>
      <family val="1"/>
    </font>
    <font>
      <sz val="14"/>
      <name val="Times New Roman"/>
      <family val="1"/>
    </font>
    <font>
      <b/>
      <sz val="12"/>
      <color indexed="8"/>
      <name val="Times New Roman"/>
      <family val="1"/>
    </font>
    <font>
      <sz val="12"/>
      <color theme="1"/>
      <name val="Calibri"/>
      <family val="2"/>
      <scheme val="minor"/>
    </font>
    <font>
      <sz val="14"/>
      <color theme="1"/>
      <name val="Calibri"/>
      <family val="2"/>
      <scheme val="minor"/>
    </font>
    <font>
      <sz val="9"/>
      <name val="Times New Roman"/>
      <family val="1"/>
    </font>
    <font>
      <b/>
      <sz val="9"/>
      <name val="Times New Roman"/>
      <family val="1"/>
    </font>
    <font>
      <sz val="11"/>
      <name val="Calibri"/>
      <family val="2"/>
      <scheme val="minor"/>
    </font>
    <font>
      <sz val="9"/>
      <color indexed="81"/>
      <name val="Tahoma"/>
      <family val="2"/>
    </font>
    <font>
      <b/>
      <sz val="9"/>
      <color indexed="81"/>
      <name val="Tahoma"/>
      <family val="2"/>
    </font>
    <font>
      <b/>
      <sz val="13"/>
      <color indexed="10"/>
      <name val="Times New Roman"/>
      <family val="1"/>
    </font>
    <font>
      <sz val="12"/>
      <name val="Calibri"/>
      <family val="2"/>
      <scheme val="minor"/>
    </font>
    <font>
      <b/>
      <i/>
      <sz val="13"/>
      <color indexed="8"/>
      <name val="Times New Roman"/>
      <family val="1"/>
    </font>
    <font>
      <sz val="9"/>
      <color theme="1"/>
      <name val="Times New Roman"/>
      <family val="1"/>
    </font>
    <font>
      <b/>
      <sz val="9"/>
      <color indexed="8"/>
      <name val="Times New Roman"/>
      <family val="1"/>
    </font>
    <font>
      <b/>
      <sz val="14"/>
      <color indexed="8"/>
      <name val="Times New Roman"/>
      <family val="1"/>
    </font>
    <font>
      <sz val="14"/>
      <color indexed="8"/>
      <name val="Times New Roman"/>
      <family val="1"/>
    </font>
    <font>
      <sz val="14"/>
      <name val="Calibri"/>
      <family val="2"/>
      <scheme val="minor"/>
    </font>
    <font>
      <b/>
      <sz val="12"/>
      <color indexed="10"/>
      <name val="Times New Roman"/>
      <family val="1"/>
    </font>
    <font>
      <sz val="14"/>
      <color rgb="FFFF0000"/>
      <name val="Times New Roman"/>
      <family val="1"/>
    </font>
    <font>
      <sz val="14"/>
      <color rgb="FFFF0000"/>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0070C0"/>
        <bgColor indexed="64"/>
      </patternFill>
    </fill>
    <fill>
      <patternFill patternType="solid">
        <fgColor rgb="FFFF0000"/>
        <bgColor indexed="64"/>
      </patternFill>
    </fill>
  </fills>
  <borders count="3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ck">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s>
  <cellStyleXfs count="59">
    <xf numFmtId="0" fontId="0" fillId="0" borderId="0"/>
    <xf numFmtId="0" fontId="1" fillId="0" borderId="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3" fillId="0" borderId="6" applyNumberFormat="0" applyFill="0" applyAlignment="0" applyProtection="0"/>
    <xf numFmtId="0" fontId="14" fillId="22" borderId="0" applyNumberFormat="0" applyBorder="0" applyAlignment="0" applyProtection="0"/>
    <xf numFmtId="0" fontId="19" fillId="0" borderId="0"/>
    <xf numFmtId="0" fontId="1" fillId="23" borderId="7" applyNumberFormat="0" applyFont="0" applyAlignment="0" applyProtection="0"/>
    <xf numFmtId="0" fontId="15" fillId="20" borderId="8" applyNumberForma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0" borderId="0" applyNumberFormat="0" applyFill="0" applyBorder="0" applyAlignment="0" applyProtection="0"/>
    <xf numFmtId="0" fontId="19" fillId="0" borderId="0"/>
    <xf numFmtId="0" fontId="37" fillId="0" borderId="0"/>
  </cellStyleXfs>
  <cellXfs count="500">
    <xf numFmtId="0" fontId="0" fillId="0" borderId="0" xfId="0"/>
    <xf numFmtId="0" fontId="0" fillId="0" borderId="0" xfId="0" applyAlignment="1">
      <alignment vertical="center"/>
    </xf>
    <xf numFmtId="0" fontId="21" fillId="0" borderId="10" xfId="51" applyFont="1" applyFill="1" applyBorder="1" applyAlignment="1">
      <alignment horizontal="center" vertical="center"/>
    </xf>
    <xf numFmtId="0" fontId="24" fillId="0" borderId="0" xfId="51" applyFont="1" applyFill="1" applyAlignment="1">
      <alignment horizontal="center"/>
    </xf>
    <xf numFmtId="0" fontId="20" fillId="0" borderId="10" xfId="51" applyFont="1" applyFill="1" applyBorder="1" applyAlignment="1">
      <alignment horizontal="center" vertical="center"/>
    </xf>
    <xf numFmtId="0" fontId="24" fillId="0" borderId="0" xfId="51" applyFont="1" applyFill="1" applyAlignment="1"/>
    <xf numFmtId="0" fontId="29" fillId="0" borderId="10" xfId="0" applyFont="1" applyFill="1" applyBorder="1" applyAlignment="1" applyProtection="1">
      <alignment horizontal="center" vertical="center" wrapText="1"/>
      <protection locked="0"/>
    </xf>
    <xf numFmtId="0" fontId="28" fillId="0" borderId="10" xfId="51" applyFont="1" applyFill="1" applyBorder="1" applyAlignment="1">
      <alignment horizontal="center" vertical="center" wrapText="1"/>
    </xf>
    <xf numFmtId="0" fontId="28" fillId="0" borderId="10" xfId="1" applyFont="1" applyFill="1" applyBorder="1" applyAlignment="1">
      <alignment horizontal="center" vertical="center" wrapText="1"/>
    </xf>
    <xf numFmtId="9" fontId="21" fillId="0" borderId="10" xfId="51" applyNumberFormat="1" applyFont="1" applyFill="1" applyBorder="1" applyAlignment="1">
      <alignment horizontal="center" vertical="center"/>
    </xf>
    <xf numFmtId="9" fontId="32" fillId="0" borderId="10" xfId="0" applyNumberFormat="1" applyFont="1" applyBorder="1" applyAlignment="1">
      <alignment horizontal="center"/>
    </xf>
    <xf numFmtId="0" fontId="32" fillId="0" borderId="10" xfId="0" applyFont="1" applyBorder="1" applyAlignment="1">
      <alignment horizontal="center"/>
    </xf>
    <xf numFmtId="0" fontId="31" fillId="0" borderId="10" xfId="51" applyFont="1" applyFill="1" applyBorder="1" applyAlignment="1">
      <alignment horizontal="center" vertical="center" wrapText="1"/>
    </xf>
    <xf numFmtId="0" fontId="31" fillId="0" borderId="10" xfId="1" applyFont="1" applyFill="1" applyBorder="1" applyAlignment="1">
      <alignment horizontal="center" vertical="center" wrapText="1"/>
    </xf>
    <xf numFmtId="10" fontId="29" fillId="0" borderId="10" xfId="1" applyNumberFormat="1" applyFont="1" applyFill="1" applyBorder="1" applyAlignment="1">
      <alignment horizontal="center" vertical="center" wrapText="1"/>
    </xf>
    <xf numFmtId="164" fontId="35" fillId="0" borderId="10" xfId="1" applyNumberFormat="1" applyFont="1" applyFill="1" applyBorder="1" applyAlignment="1">
      <alignment horizontal="center" vertical="center"/>
    </xf>
    <xf numFmtId="9" fontId="29" fillId="0" borderId="10" xfId="1" applyNumberFormat="1" applyFont="1" applyFill="1" applyBorder="1" applyAlignment="1">
      <alignment horizontal="center" vertical="center"/>
    </xf>
    <xf numFmtId="14" fontId="35" fillId="0" borderId="10" xfId="1" applyNumberFormat="1" applyFont="1" applyFill="1" applyBorder="1" applyAlignment="1">
      <alignment horizontal="center" vertical="center" wrapText="1"/>
    </xf>
    <xf numFmtId="0" fontId="23" fillId="0" borderId="10" xfId="1" applyFont="1" applyFill="1" applyBorder="1" applyAlignment="1">
      <alignment horizontal="center" vertical="center" wrapText="1"/>
    </xf>
    <xf numFmtId="0" fontId="24" fillId="0" borderId="0" xfId="51" applyFont="1" applyFill="1" applyAlignment="1">
      <alignment horizontal="center" vertical="center"/>
    </xf>
    <xf numFmtId="0" fontId="25" fillId="0" borderId="10" xfId="0" quotePrefix="1" applyFont="1" applyBorder="1" applyAlignment="1">
      <alignment horizontal="center" vertical="center"/>
    </xf>
    <xf numFmtId="0" fontId="25" fillId="0" borderId="10" xfId="0" applyFont="1" applyBorder="1" applyAlignment="1">
      <alignment horizontal="center" vertical="center"/>
    </xf>
    <xf numFmtId="0" fontId="21" fillId="0" borderId="13" xfId="51" quotePrefix="1" applyFont="1" applyFill="1" applyBorder="1" applyAlignment="1">
      <alignment horizontal="center" vertical="center"/>
    </xf>
    <xf numFmtId="0" fontId="21" fillId="0" borderId="11" xfId="58" applyFont="1" applyBorder="1" applyAlignment="1">
      <alignment vertical="center" wrapText="1"/>
    </xf>
    <xf numFmtId="0" fontId="21" fillId="0" borderId="15" xfId="57" applyFont="1" applyFill="1" applyBorder="1" applyAlignment="1">
      <alignment horizontal="left" vertical="center"/>
    </xf>
    <xf numFmtId="0" fontId="0" fillId="0" borderId="0" xfId="0" applyAlignment="1">
      <alignment horizontal="center" vertical="center"/>
    </xf>
    <xf numFmtId="14" fontId="25" fillId="0" borderId="10" xfId="0" applyNumberFormat="1" applyFont="1" applyBorder="1" applyAlignment="1">
      <alignment horizontal="center" vertical="center"/>
    </xf>
    <xf numFmtId="0" fontId="21" fillId="0" borderId="11" xfId="58" applyFont="1" applyFill="1" applyBorder="1" applyAlignment="1">
      <alignment vertical="center" wrapText="1"/>
    </xf>
    <xf numFmtId="0" fontId="21" fillId="0" borderId="10" xfId="51" applyFont="1" applyFill="1" applyBorder="1" applyAlignment="1">
      <alignment horizontal="left" vertical="center"/>
    </xf>
    <xf numFmtId="9" fontId="35" fillId="0" borderId="10" xfId="1" applyNumberFormat="1" applyFont="1" applyFill="1" applyBorder="1" applyAlignment="1">
      <alignment horizontal="center" vertical="center" wrapText="1"/>
    </xf>
    <xf numFmtId="0" fontId="0" fillId="0" borderId="0" xfId="0" applyFill="1"/>
    <xf numFmtId="9" fontId="32" fillId="0" borderId="0" xfId="0" applyNumberFormat="1" applyFont="1" applyBorder="1" applyAlignment="1">
      <alignment horizontal="center"/>
    </xf>
    <xf numFmtId="0" fontId="32" fillId="0" borderId="0" xfId="0" applyFont="1" applyBorder="1" applyAlignment="1">
      <alignment horizontal="center"/>
    </xf>
    <xf numFmtId="0" fontId="0" fillId="0" borderId="0" xfId="0" applyBorder="1" applyAlignment="1">
      <alignment vertical="center"/>
    </xf>
    <xf numFmtId="10" fontId="35" fillId="0" borderId="10" xfId="1" applyNumberFormat="1" applyFont="1" applyFill="1" applyBorder="1" applyAlignment="1">
      <alignment horizontal="center" vertical="center"/>
    </xf>
    <xf numFmtId="0" fontId="0" fillId="0" borderId="10" xfId="0" applyBorder="1"/>
    <xf numFmtId="0" fontId="29" fillId="0" borderId="10" xfId="0" applyFont="1" applyFill="1" applyBorder="1" applyAlignment="1" applyProtection="1">
      <alignment horizontal="left" vertical="center" wrapText="1"/>
      <protection locked="0"/>
    </xf>
    <xf numFmtId="0" fontId="25" fillId="0" borderId="10" xfId="0" applyFont="1" applyBorder="1"/>
    <xf numFmtId="0" fontId="25" fillId="0" borderId="10" xfId="0" applyFont="1" applyFill="1" applyBorder="1" applyAlignment="1">
      <alignment horizontal="center" vertical="center"/>
    </xf>
    <xf numFmtId="0" fontId="32" fillId="24" borderId="11" xfId="0" applyFont="1" applyFill="1" applyBorder="1" applyAlignment="1">
      <alignment vertical="center" wrapText="1"/>
    </xf>
    <xf numFmtId="9" fontId="28" fillId="0" borderId="10" xfId="51" applyNumberFormat="1" applyFont="1" applyFill="1" applyBorder="1" applyAlignment="1">
      <alignment horizontal="center" vertical="center" wrapText="1"/>
    </xf>
    <xf numFmtId="9" fontId="28" fillId="0" borderId="10" xfId="1" applyNumberFormat="1" applyFont="1" applyFill="1" applyBorder="1" applyAlignment="1">
      <alignment horizontal="center" vertical="center" wrapText="1"/>
    </xf>
    <xf numFmtId="0" fontId="40" fillId="24" borderId="11" xfId="0" applyFont="1" applyFill="1" applyBorder="1" applyAlignment="1">
      <alignment vertical="center" wrapText="1"/>
    </xf>
    <xf numFmtId="0" fontId="40" fillId="0" borderId="10" xfId="0" applyFont="1" applyFill="1" applyBorder="1" applyAlignment="1">
      <alignment vertical="center" wrapText="1"/>
    </xf>
    <xf numFmtId="0" fontId="40" fillId="24" borderId="10" xfId="0" applyFont="1" applyFill="1" applyBorder="1" applyAlignment="1">
      <alignment vertical="center" wrapText="1"/>
    </xf>
    <xf numFmtId="0" fontId="48" fillId="0" borderId="10" xfId="0" applyFont="1" applyFill="1" applyBorder="1" applyAlignment="1" applyProtection="1">
      <alignment horizontal="center" vertical="center" wrapText="1"/>
      <protection locked="0"/>
    </xf>
    <xf numFmtId="0" fontId="43" fillId="0" borderId="10" xfId="0" applyFont="1" applyFill="1" applyBorder="1" applyAlignment="1" applyProtection="1">
      <alignment horizontal="center" vertical="center" wrapText="1"/>
      <protection locked="0"/>
    </xf>
    <xf numFmtId="14" fontId="32" fillId="0" borderId="10" xfId="0" applyNumberFormat="1" applyFont="1" applyBorder="1" applyAlignment="1">
      <alignment horizontal="center" vertical="center"/>
    </xf>
    <xf numFmtId="0" fontId="32" fillId="0" borderId="10" xfId="0" applyFont="1" applyBorder="1" applyAlignment="1">
      <alignment horizontal="center" vertical="center"/>
    </xf>
    <xf numFmtId="0" fontId="39" fillId="0" borderId="0" xfId="51" applyFont="1" applyFill="1" applyAlignment="1"/>
    <xf numFmtId="164" fontId="32" fillId="0" borderId="10" xfId="1" applyNumberFormat="1" applyFont="1" applyFill="1" applyBorder="1" applyAlignment="1">
      <alignment horizontal="center" vertical="center"/>
    </xf>
    <xf numFmtId="9" fontId="43" fillId="0" borderId="10" xfId="1" applyNumberFormat="1" applyFont="1" applyFill="1" applyBorder="1" applyAlignment="1">
      <alignment horizontal="center" vertical="center"/>
    </xf>
    <xf numFmtId="0" fontId="39" fillId="0" borderId="10" xfId="51" applyFont="1" applyFill="1" applyBorder="1" applyAlignment="1">
      <alignment horizontal="center" vertical="center"/>
    </xf>
    <xf numFmtId="0" fontId="27" fillId="0" borderId="10" xfId="0" applyFont="1" applyBorder="1" applyAlignment="1">
      <alignment horizontal="center" vertical="center"/>
    </xf>
    <xf numFmtId="14" fontId="25" fillId="0" borderId="10" xfId="0" applyNumberFormat="1" applyFont="1" applyBorder="1" applyAlignment="1">
      <alignment horizontal="center" vertical="center" wrapText="1"/>
    </xf>
    <xf numFmtId="0" fontId="25" fillId="0" borderId="10" xfId="0" applyFont="1" applyBorder="1" applyAlignment="1">
      <alignment horizontal="center" vertical="top" wrapText="1"/>
    </xf>
    <xf numFmtId="0" fontId="21" fillId="0" borderId="10" xfId="51" applyFont="1" applyFill="1" applyBorder="1" applyAlignment="1">
      <alignment horizontal="left" vertical="center" wrapText="1"/>
    </xf>
    <xf numFmtId="0" fontId="44" fillId="0" borderId="0" xfId="0" applyFont="1"/>
    <xf numFmtId="14" fontId="27" fillId="0" borderId="10" xfId="0" applyNumberFormat="1" applyFont="1" applyBorder="1" applyAlignment="1">
      <alignment horizontal="center" vertical="center" wrapText="1"/>
    </xf>
    <xf numFmtId="0" fontId="0" fillId="0" borderId="10" xfId="0" applyBorder="1" applyAlignment="1">
      <alignment vertical="center"/>
    </xf>
    <xf numFmtId="0" fontId="0" fillId="0" borderId="0" xfId="0" applyFill="1" applyAlignment="1">
      <alignment vertical="center"/>
    </xf>
    <xf numFmtId="0" fontId="28" fillId="0" borderId="10" xfId="51" applyFont="1" applyFill="1" applyBorder="1" applyAlignment="1">
      <alignment horizontal="center" vertical="center"/>
    </xf>
    <xf numFmtId="0" fontId="39" fillId="0" borderId="10" xfId="51" applyFont="1" applyFill="1" applyBorder="1" applyAlignment="1">
      <alignment horizontal="center" vertical="center" wrapText="1"/>
    </xf>
    <xf numFmtId="0" fontId="0" fillId="0" borderId="0" xfId="0" applyFill="1" applyAlignment="1">
      <alignment horizontal="center" vertical="center"/>
    </xf>
    <xf numFmtId="0" fontId="32" fillId="24" borderId="10" xfId="0" applyFont="1" applyFill="1" applyBorder="1" applyAlignment="1">
      <alignment horizontal="left" vertical="center" wrapText="1"/>
    </xf>
    <xf numFmtId="0" fontId="20" fillId="0" borderId="10" xfId="0" applyFont="1" applyFill="1" applyBorder="1" applyAlignment="1" applyProtection="1">
      <alignment horizontal="center" vertical="center" wrapText="1"/>
      <protection locked="0"/>
    </xf>
    <xf numFmtId="0" fontId="21" fillId="0" borderId="13" xfId="51" applyFont="1" applyFill="1" applyBorder="1" applyAlignment="1">
      <alignment horizontal="left" vertical="center"/>
    </xf>
    <xf numFmtId="9" fontId="40" fillId="0" borderId="10" xfId="51" applyNumberFormat="1" applyFont="1" applyFill="1" applyBorder="1" applyAlignment="1">
      <alignment horizontal="center" vertical="center" wrapText="1"/>
    </xf>
    <xf numFmtId="0" fontId="40" fillId="0" borderId="10" xfId="1" applyFont="1" applyFill="1" applyBorder="1" applyAlignment="1">
      <alignment horizontal="left" vertical="center" wrapText="1"/>
    </xf>
    <xf numFmtId="0" fontId="32" fillId="0" borderId="10" xfId="1" applyFont="1" applyFill="1" applyBorder="1" applyAlignment="1">
      <alignment horizontal="left" vertical="center" wrapText="1"/>
    </xf>
    <xf numFmtId="0" fontId="49" fillId="0" borderId="0" xfId="0" applyFont="1" applyFill="1"/>
    <xf numFmtId="9" fontId="29" fillId="0" borderId="10" xfId="1" applyNumberFormat="1" applyFont="1" applyFill="1" applyBorder="1" applyAlignment="1">
      <alignment horizontal="center" vertical="center" wrapText="1"/>
    </xf>
    <xf numFmtId="9" fontId="35" fillId="0" borderId="10" xfId="1" applyNumberFormat="1" applyFont="1" applyFill="1" applyBorder="1" applyAlignment="1">
      <alignment horizontal="center" vertical="center"/>
    </xf>
    <xf numFmtId="9" fontId="0" fillId="0" borderId="0" xfId="0" applyNumberFormat="1"/>
    <xf numFmtId="0" fontId="25" fillId="0" borderId="0" xfId="0" applyFont="1" applyAlignment="1">
      <alignment horizontal="center" vertical="center"/>
    </xf>
    <xf numFmtId="0" fontId="50" fillId="0" borderId="0" xfId="0" applyFont="1" applyBorder="1" applyAlignment="1">
      <alignment vertical="center"/>
    </xf>
    <xf numFmtId="0" fontId="50" fillId="0" borderId="0" xfId="0" applyFont="1" applyBorder="1" applyAlignment="1">
      <alignment horizontal="center" vertical="center"/>
    </xf>
    <xf numFmtId="0" fontId="40" fillId="0" borderId="0" xfId="51" applyFont="1" applyFill="1" applyAlignment="1">
      <alignment vertical="center" wrapText="1"/>
    </xf>
    <xf numFmtId="0" fontId="24" fillId="0" borderId="0" xfId="51" applyFont="1" applyFill="1" applyAlignment="1">
      <alignment vertical="center"/>
    </xf>
    <xf numFmtId="0" fontId="39" fillId="0" borderId="0" xfId="51" applyFont="1" applyFill="1" applyAlignment="1">
      <alignment horizontal="center" vertical="center"/>
    </xf>
    <xf numFmtId="0" fontId="47" fillId="0" borderId="0" xfId="51" applyFont="1" applyFill="1" applyBorder="1" applyAlignment="1">
      <alignment horizontal="center" vertical="center"/>
    </xf>
    <xf numFmtId="0" fontId="50" fillId="0" borderId="0" xfId="0" applyFont="1" applyAlignment="1">
      <alignment vertical="center"/>
    </xf>
    <xf numFmtId="0" fontId="47" fillId="0" borderId="10" xfId="51" quotePrefix="1" applyFont="1" applyFill="1" applyBorder="1" applyAlignment="1">
      <alignment horizontal="center" vertical="center"/>
    </xf>
    <xf numFmtId="0" fontId="47" fillId="0" borderId="10" xfId="51" applyFont="1" applyFill="1" applyBorder="1" applyAlignment="1">
      <alignment horizontal="justify" vertical="center"/>
    </xf>
    <xf numFmtId="0" fontId="47" fillId="0" borderId="10" xfId="51" applyFont="1" applyFill="1" applyBorder="1" applyAlignment="1">
      <alignment horizontal="center" vertical="center"/>
    </xf>
    <xf numFmtId="0" fontId="39" fillId="0" borderId="0" xfId="51" applyFont="1" applyFill="1" applyAlignment="1">
      <alignment vertical="center"/>
    </xf>
    <xf numFmtId="165" fontId="51" fillId="0" borderId="10" xfId="51" applyNumberFormat="1" applyFont="1" applyFill="1" applyBorder="1" applyAlignment="1">
      <alignment horizontal="center" vertical="center"/>
    </xf>
    <xf numFmtId="0" fontId="47" fillId="0" borderId="10" xfId="51" applyFont="1" applyFill="1" applyBorder="1" applyAlignment="1">
      <alignment horizontal="justify" vertical="center" wrapText="1"/>
    </xf>
    <xf numFmtId="0" fontId="47" fillId="0" borderId="10" xfId="51" quotePrefix="1" applyFont="1" applyFill="1" applyBorder="1" applyAlignment="1">
      <alignment horizontal="justify" vertical="center" wrapText="1"/>
    </xf>
    <xf numFmtId="14" fontId="25" fillId="0" borderId="10" xfId="0" quotePrefix="1" applyNumberFormat="1" applyFont="1" applyBorder="1" applyAlignment="1">
      <alignment horizontal="center" vertical="center"/>
    </xf>
    <xf numFmtId="14" fontId="25" fillId="0" borderId="10" xfId="0" applyNumberFormat="1" applyFont="1" applyBorder="1" applyAlignment="1">
      <alignment vertical="center"/>
    </xf>
    <xf numFmtId="9" fontId="47" fillId="0" borderId="11" xfId="0" applyNumberFormat="1" applyFont="1" applyBorder="1" applyAlignment="1">
      <alignment horizontal="center" vertical="center" wrapText="1"/>
    </xf>
    <xf numFmtId="0" fontId="27" fillId="0" borderId="10" xfId="0" applyFont="1" applyBorder="1" applyAlignment="1">
      <alignment horizontal="center" vertical="center" wrapText="1"/>
    </xf>
    <xf numFmtId="0" fontId="34" fillId="0" borderId="10" xfId="0" applyFont="1" applyFill="1" applyBorder="1" applyAlignment="1" applyProtection="1">
      <alignment horizontal="center" vertical="center" wrapText="1"/>
      <protection locked="0"/>
    </xf>
    <xf numFmtId="0" fontId="25" fillId="0" borderId="10" xfId="0" applyFont="1" applyBorder="1" applyAlignment="1">
      <alignment horizontal="center" vertical="center" wrapText="1"/>
    </xf>
    <xf numFmtId="0" fontId="28" fillId="0" borderId="11" xfId="51" applyFont="1" applyFill="1" applyBorder="1" applyAlignment="1">
      <alignment horizontal="center" vertical="center" wrapText="1"/>
    </xf>
    <xf numFmtId="0" fontId="29" fillId="0" borderId="0" xfId="0" applyFont="1" applyFill="1" applyBorder="1" applyAlignment="1" applyProtection="1">
      <alignment horizontal="center" vertical="center" wrapText="1"/>
      <protection locked="0"/>
    </xf>
    <xf numFmtId="0" fontId="29" fillId="0" borderId="0" xfId="0" applyFont="1" applyFill="1" applyBorder="1" applyAlignment="1" applyProtection="1">
      <alignment horizontal="justify" vertical="center" wrapText="1"/>
      <protection locked="0"/>
    </xf>
    <xf numFmtId="0" fontId="25" fillId="0" borderId="0" xfId="0" quotePrefix="1" applyFont="1" applyBorder="1" applyAlignment="1">
      <alignment horizontal="center" vertical="center"/>
    </xf>
    <xf numFmtId="0" fontId="25" fillId="0" borderId="0" xfId="0" applyFont="1" applyBorder="1" applyAlignment="1">
      <alignment horizontal="center" vertical="center"/>
    </xf>
    <xf numFmtId="0" fontId="25" fillId="0" borderId="0" xfId="0" applyFont="1" applyBorder="1" applyAlignment="1">
      <alignment horizontal="center" vertical="center" wrapText="1"/>
    </xf>
    <xf numFmtId="0" fontId="34" fillId="0" borderId="10" xfId="0" applyFont="1" applyFill="1" applyBorder="1" applyAlignment="1" applyProtection="1">
      <alignment horizontal="center" vertical="center" wrapText="1"/>
      <protection locked="0"/>
    </xf>
    <xf numFmtId="0" fontId="27" fillId="0" borderId="10" xfId="0" applyFont="1" applyBorder="1" applyAlignment="1">
      <alignment horizontal="center" vertical="center" wrapText="1"/>
    </xf>
    <xf numFmtId="0" fontId="27" fillId="0" borderId="11" xfId="0" applyFont="1" applyBorder="1" applyAlignment="1">
      <alignment horizontal="center" vertical="center" wrapText="1"/>
    </xf>
    <xf numFmtId="0" fontId="28" fillId="0" borderId="11" xfId="51" applyFont="1" applyFill="1" applyBorder="1" applyAlignment="1">
      <alignment horizontal="center" vertical="center" wrapText="1"/>
    </xf>
    <xf numFmtId="0" fontId="32" fillId="0" borderId="0" xfId="0" applyFont="1" applyAlignment="1">
      <alignment horizontal="center"/>
    </xf>
    <xf numFmtId="0" fontId="31" fillId="0" borderId="0" xfId="0" applyFont="1" applyAlignment="1">
      <alignment horizontal="center"/>
    </xf>
    <xf numFmtId="0" fontId="27" fillId="0" borderId="10" xfId="0" applyFont="1" applyBorder="1" applyAlignment="1">
      <alignment horizontal="center" vertical="center" wrapText="1"/>
    </xf>
    <xf numFmtId="0" fontId="34" fillId="26" borderId="10" xfId="0" applyFont="1" applyFill="1" applyBorder="1" applyAlignment="1" applyProtection="1">
      <alignment horizontal="justify" vertical="center" wrapText="1"/>
      <protection locked="0"/>
    </xf>
    <xf numFmtId="0" fontId="29" fillId="26" borderId="10" xfId="0" applyFont="1" applyFill="1" applyBorder="1" applyAlignment="1" applyProtection="1">
      <alignment horizontal="justify" vertical="center" wrapText="1"/>
      <protection locked="0"/>
    </xf>
    <xf numFmtId="0" fontId="33" fillId="0" borderId="0" xfId="0" applyFont="1" applyAlignment="1">
      <alignment horizontal="center"/>
    </xf>
    <xf numFmtId="0" fontId="34" fillId="0" borderId="10" xfId="0" applyFont="1" applyFill="1" applyBorder="1" applyAlignment="1" applyProtection="1">
      <alignment horizontal="center" vertical="center" wrapText="1"/>
      <protection locked="0"/>
    </xf>
    <xf numFmtId="0" fontId="39" fillId="0" borderId="0" xfId="51" applyFont="1" applyFill="1" applyAlignment="1">
      <alignment horizontal="center"/>
    </xf>
    <xf numFmtId="0" fontId="27" fillId="0" borderId="11" xfId="0" applyFont="1" applyBorder="1" applyAlignment="1">
      <alignment horizontal="center" vertical="center" wrapText="1"/>
    </xf>
    <xf numFmtId="0" fontId="27" fillId="0" borderId="15" xfId="0" applyFont="1" applyBorder="1" applyAlignment="1">
      <alignment horizontal="center" vertical="center" wrapText="1"/>
    </xf>
    <xf numFmtId="0" fontId="27" fillId="0" borderId="12" xfId="0" applyFont="1" applyBorder="1" applyAlignment="1">
      <alignment horizontal="center" vertical="center" wrapText="1"/>
    </xf>
    <xf numFmtId="0" fontId="25" fillId="0" borderId="12" xfId="0" applyFont="1" applyBorder="1" applyAlignment="1">
      <alignment horizontal="center" vertical="center"/>
    </xf>
    <xf numFmtId="10" fontId="29" fillId="0" borderId="11" xfId="1" applyNumberFormat="1" applyFont="1" applyFill="1" applyBorder="1" applyAlignment="1">
      <alignment horizontal="center" vertical="center" wrapText="1"/>
    </xf>
    <xf numFmtId="0" fontId="28" fillId="0" borderId="11" xfId="51" applyFont="1" applyFill="1" applyBorder="1" applyAlignment="1">
      <alignment horizontal="center" vertical="center" wrapText="1"/>
    </xf>
    <xf numFmtId="0" fontId="0" fillId="0" borderId="0" xfId="0" applyAlignment="1">
      <alignment horizontal="center"/>
    </xf>
    <xf numFmtId="0" fontId="25" fillId="0" borderId="10" xfId="0" applyFont="1" applyBorder="1" applyAlignment="1">
      <alignment horizontal="center" vertical="center" wrapText="1"/>
    </xf>
    <xf numFmtId="0" fontId="0" fillId="0" borderId="0" xfId="0" applyFill="1" applyAlignment="1">
      <alignment horizontal="center" vertical="center" wrapText="1"/>
    </xf>
    <xf numFmtId="0" fontId="21" fillId="0" borderId="15" xfId="58" applyFont="1" applyFill="1" applyBorder="1" applyAlignment="1">
      <alignment vertical="center" wrapText="1"/>
    </xf>
    <xf numFmtId="0" fontId="21" fillId="0" borderId="15" xfId="58" applyFont="1" applyFill="1" applyBorder="1" applyAlignment="1">
      <alignment vertical="center"/>
    </xf>
    <xf numFmtId="0" fontId="21" fillId="0" borderId="11" xfId="58" applyFont="1" applyFill="1" applyBorder="1" applyAlignment="1">
      <alignment vertical="center"/>
    </xf>
    <xf numFmtId="14" fontId="25" fillId="0" borderId="10" xfId="0" quotePrefix="1" applyNumberFormat="1" applyFont="1" applyBorder="1" applyAlignment="1">
      <alignment horizontal="center" vertical="center" wrapText="1"/>
    </xf>
    <xf numFmtId="9" fontId="47" fillId="0" borderId="10" xfId="0" applyNumberFormat="1" applyFont="1" applyBorder="1" applyAlignment="1">
      <alignment horizontal="center" vertical="center" wrapText="1"/>
    </xf>
    <xf numFmtId="0" fontId="20" fillId="0" borderId="11" xfId="0" applyFont="1" applyFill="1" applyBorder="1" applyAlignment="1" applyProtection="1">
      <alignment horizontal="justify" vertical="center" wrapText="1"/>
      <protection locked="0"/>
    </xf>
    <xf numFmtId="0" fontId="21" fillId="0" borderId="15" xfId="57" applyFont="1" applyBorder="1" applyAlignment="1">
      <alignment horizontal="left" vertical="center"/>
    </xf>
    <xf numFmtId="0" fontId="21" fillId="0" borderId="15" xfId="58" applyFont="1" applyBorder="1" applyAlignment="1">
      <alignment vertical="center" wrapText="1"/>
    </xf>
    <xf numFmtId="0" fontId="21" fillId="0" borderId="15" xfId="58" applyFont="1" applyBorder="1" applyAlignment="1">
      <alignment vertical="center"/>
    </xf>
    <xf numFmtId="0" fontId="21" fillId="0" borderId="11" xfId="58" applyFont="1" applyBorder="1" applyAlignment="1">
      <alignment vertical="center"/>
    </xf>
    <xf numFmtId="0" fontId="29" fillId="24" borderId="10" xfId="0" applyFont="1" applyFill="1" applyBorder="1" applyAlignment="1" applyProtection="1">
      <alignment horizontal="center" vertical="center" wrapText="1"/>
      <protection locked="0"/>
    </xf>
    <xf numFmtId="0" fontId="25" fillId="24" borderId="10" xfId="0" applyFont="1" applyFill="1" applyBorder="1" applyAlignment="1">
      <alignment horizontal="center" vertical="center"/>
    </xf>
    <xf numFmtId="9" fontId="47" fillId="24" borderId="11" xfId="0" applyNumberFormat="1" applyFont="1" applyFill="1" applyBorder="1" applyAlignment="1">
      <alignment horizontal="center" vertical="center" wrapText="1"/>
    </xf>
    <xf numFmtId="0" fontId="27" fillId="24" borderId="11" xfId="0" applyFont="1" applyFill="1" applyBorder="1" applyAlignment="1">
      <alignment horizontal="center" vertical="center" wrapText="1"/>
    </xf>
    <xf numFmtId="0" fontId="27" fillId="24" borderId="15" xfId="0" applyFont="1" applyFill="1" applyBorder="1" applyAlignment="1">
      <alignment horizontal="center" vertical="center" wrapText="1"/>
    </xf>
    <xf numFmtId="0" fontId="27" fillId="24" borderId="12" xfId="0" applyFont="1" applyFill="1" applyBorder="1" applyAlignment="1">
      <alignment horizontal="center" vertical="center" wrapText="1"/>
    </xf>
    <xf numFmtId="0" fontId="0" fillId="24" borderId="0" xfId="0" applyFill="1"/>
    <xf numFmtId="9" fontId="39" fillId="24" borderId="11" xfId="0" applyNumberFormat="1" applyFont="1" applyFill="1" applyBorder="1" applyAlignment="1">
      <alignment horizontal="center" vertical="center" wrapText="1"/>
    </xf>
    <xf numFmtId="9" fontId="39" fillId="0" borderId="11" xfId="0" applyNumberFormat="1" applyFont="1" applyBorder="1" applyAlignment="1">
      <alignment horizontal="center" vertical="center" wrapText="1"/>
    </xf>
    <xf numFmtId="14" fontId="25" fillId="0" borderId="10" xfId="0" quotePrefix="1" applyNumberFormat="1" applyFont="1" applyFill="1" applyBorder="1" applyAlignment="1">
      <alignment horizontal="center" vertical="center" wrapText="1"/>
    </xf>
    <xf numFmtId="9" fontId="47" fillId="0" borderId="11" xfId="0" applyNumberFormat="1" applyFont="1" applyFill="1" applyBorder="1" applyAlignment="1">
      <alignment horizontal="center" vertical="center" wrapText="1"/>
    </xf>
    <xf numFmtId="14" fontId="25" fillId="0" borderId="10" xfId="0" applyNumberFormat="1" applyFont="1" applyFill="1" applyBorder="1" applyAlignment="1">
      <alignment horizontal="center" vertical="center" wrapText="1"/>
    </xf>
    <xf numFmtId="14" fontId="25" fillId="0" borderId="10" xfId="0" applyNumberFormat="1" applyFont="1" applyFill="1" applyBorder="1" applyAlignment="1">
      <alignment horizontal="center" vertical="center"/>
    </xf>
    <xf numFmtId="0" fontId="25" fillId="0" borderId="10" xfId="0" quotePrefix="1" applyFont="1" applyFill="1" applyBorder="1" applyAlignment="1">
      <alignment horizontal="center" vertical="center"/>
    </xf>
    <xf numFmtId="0" fontId="53" fillId="0" borderId="0" xfId="0" applyFont="1" applyFill="1"/>
    <xf numFmtId="9" fontId="40" fillId="0" borderId="10" xfId="0" applyNumberFormat="1" applyFont="1" applyFill="1" applyBorder="1" applyAlignment="1">
      <alignment horizontal="center"/>
    </xf>
    <xf numFmtId="0" fontId="40" fillId="0" borderId="10" xfId="0" applyFont="1" applyFill="1" applyBorder="1" applyAlignment="1">
      <alignment horizontal="center"/>
    </xf>
    <xf numFmtId="0" fontId="53" fillId="0" borderId="0" xfId="0" applyFont="1" applyFill="1" applyAlignment="1">
      <alignment vertical="center"/>
    </xf>
    <xf numFmtId="9" fontId="21" fillId="0" borderId="10" xfId="1" applyNumberFormat="1" applyFont="1" applyFill="1" applyBorder="1" applyAlignment="1">
      <alignment horizontal="center" vertical="center" wrapText="1"/>
    </xf>
    <xf numFmtId="9" fontId="21" fillId="0" borderId="10" xfId="1" applyNumberFormat="1" applyFont="1" applyFill="1" applyBorder="1" applyAlignment="1">
      <alignment horizontal="center" vertical="center"/>
    </xf>
    <xf numFmtId="0" fontId="57" fillId="0" borderId="0" xfId="0" applyFont="1" applyFill="1"/>
    <xf numFmtId="0" fontId="53" fillId="0" borderId="0" xfId="0" applyFont="1" applyFill="1" applyAlignment="1">
      <alignment horizontal="center" vertical="center"/>
    </xf>
    <xf numFmtId="0" fontId="53" fillId="0" borderId="0" xfId="0" applyFont="1" applyFill="1" applyAlignment="1">
      <alignment horizontal="center"/>
    </xf>
    <xf numFmtId="0" fontId="38" fillId="0" borderId="10" xfId="0" applyFont="1" applyFill="1" applyBorder="1" applyAlignment="1">
      <alignment horizontal="center" vertical="center" wrapText="1"/>
    </xf>
    <xf numFmtId="0" fontId="40" fillId="0" borderId="10" xfId="0" applyFont="1" applyFill="1" applyBorder="1" applyAlignment="1" applyProtection="1">
      <alignment horizontal="center" vertical="center" wrapText="1"/>
      <protection locked="0"/>
    </xf>
    <xf numFmtId="14" fontId="41" fillId="0" borderId="10" xfId="0" quotePrefix="1" applyNumberFormat="1" applyFont="1" applyFill="1" applyBorder="1" applyAlignment="1">
      <alignment horizontal="center" vertical="center" wrapText="1"/>
    </xf>
    <xf numFmtId="0" fontId="40" fillId="0" borderId="10" xfId="0" applyFont="1" applyFill="1" applyBorder="1" applyAlignment="1">
      <alignment horizontal="center" vertical="center"/>
    </xf>
    <xf numFmtId="9" fontId="40" fillId="0" borderId="11" xfId="0" applyNumberFormat="1" applyFont="1" applyFill="1" applyBorder="1" applyAlignment="1">
      <alignment horizontal="center" vertical="center" wrapText="1"/>
    </xf>
    <xf numFmtId="14" fontId="41" fillId="0" borderId="10" xfId="0" applyNumberFormat="1" applyFont="1" applyFill="1" applyBorder="1" applyAlignment="1">
      <alignment horizontal="center" vertical="center" wrapText="1"/>
    </xf>
    <xf numFmtId="9" fontId="40" fillId="0" borderId="10" xfId="0" applyNumberFormat="1" applyFont="1" applyFill="1" applyBorder="1" applyAlignment="1">
      <alignment horizontal="center" vertical="center" wrapText="1"/>
    </xf>
    <xf numFmtId="0" fontId="53" fillId="0" borderId="0" xfId="0" applyFont="1" applyFill="1" applyAlignment="1">
      <alignment wrapText="1"/>
    </xf>
    <xf numFmtId="0" fontId="40" fillId="0" borderId="0" xfId="0" applyFont="1" applyFill="1" applyBorder="1" applyAlignment="1" applyProtection="1">
      <alignment horizontal="center" vertical="center" wrapText="1"/>
      <protection locked="0"/>
    </xf>
    <xf numFmtId="0" fontId="40" fillId="0" borderId="0" xfId="0" applyFont="1" applyFill="1" applyBorder="1" applyAlignment="1" applyProtection="1">
      <alignment horizontal="justify" vertical="center" wrapText="1"/>
      <protection locked="0"/>
    </xf>
    <xf numFmtId="0" fontId="40" fillId="0" borderId="0" xfId="0" quotePrefix="1" applyFont="1" applyFill="1" applyBorder="1" applyAlignment="1">
      <alignment horizontal="center" vertical="center"/>
    </xf>
    <xf numFmtId="0" fontId="40" fillId="0" borderId="0" xfId="0" applyFont="1" applyFill="1" applyBorder="1" applyAlignment="1">
      <alignment horizontal="center" vertical="center"/>
    </xf>
    <xf numFmtId="0" fontId="40" fillId="0" borderId="0" xfId="0" applyFont="1" applyFill="1" applyBorder="1" applyAlignment="1">
      <alignment horizontal="center" vertical="center" wrapText="1"/>
    </xf>
    <xf numFmtId="0" fontId="57" fillId="0" borderId="0" xfId="0" applyFont="1" applyFill="1" applyAlignment="1">
      <alignment vertical="center"/>
    </xf>
    <xf numFmtId="0" fontId="57" fillId="0" borderId="0" xfId="0" applyFont="1" applyFill="1" applyAlignment="1">
      <alignment horizontal="center" vertical="center"/>
    </xf>
    <xf numFmtId="9" fontId="41" fillId="0" borderId="11" xfId="0" applyNumberFormat="1" applyFont="1" applyBorder="1" applyAlignment="1">
      <alignment horizontal="center" vertical="center" wrapText="1"/>
    </xf>
    <xf numFmtId="0" fontId="25" fillId="0" borderId="10" xfId="0" quotePrefix="1" applyFont="1" applyBorder="1" applyAlignment="1">
      <alignment horizontal="center" vertical="center" wrapText="1"/>
    </xf>
    <xf numFmtId="9" fontId="41" fillId="0" borderId="10" xfId="0" applyNumberFormat="1" applyFont="1" applyBorder="1" applyAlignment="1">
      <alignment horizontal="center" vertical="center" wrapText="1"/>
    </xf>
    <xf numFmtId="0" fontId="29" fillId="0" borderId="0" xfId="0" applyFont="1" applyFill="1" applyBorder="1" applyAlignment="1" applyProtection="1">
      <alignment horizontal="left" vertical="center" wrapText="1"/>
      <protection locked="0"/>
    </xf>
    <xf numFmtId="14" fontId="25" fillId="0" borderId="0" xfId="0" applyNumberFormat="1" applyFont="1" applyBorder="1" applyAlignment="1">
      <alignment horizontal="center" vertical="center"/>
    </xf>
    <xf numFmtId="0" fontId="27" fillId="0" borderId="0" xfId="0" applyFont="1" applyBorder="1" applyAlignment="1">
      <alignment horizontal="center" vertical="center"/>
    </xf>
    <xf numFmtId="9" fontId="47" fillId="0" borderId="0" xfId="0" applyNumberFormat="1" applyFont="1" applyBorder="1" applyAlignment="1">
      <alignment horizontal="center" vertical="center" wrapText="1"/>
    </xf>
    <xf numFmtId="0" fontId="27" fillId="0" borderId="0" xfId="0" applyFont="1" applyBorder="1" applyAlignment="1">
      <alignment horizontal="center" vertical="center" wrapText="1"/>
    </xf>
    <xf numFmtId="14" fontId="59" fillId="0" borderId="10" xfId="0" applyNumberFormat="1" applyFont="1" applyBorder="1" applyAlignment="1">
      <alignment horizontal="center" vertical="center"/>
    </xf>
    <xf numFmtId="14" fontId="59" fillId="0" borderId="11" xfId="0" applyNumberFormat="1" applyFont="1" applyBorder="1" applyAlignment="1">
      <alignment vertical="center"/>
    </xf>
    <xf numFmtId="9" fontId="23" fillId="0" borderId="10" xfId="1" applyNumberFormat="1" applyFont="1" applyFill="1" applyBorder="1" applyAlignment="1">
      <alignment horizontal="center" vertical="center" wrapText="1"/>
    </xf>
    <xf numFmtId="9" fontId="31" fillId="0" borderId="10" xfId="51" applyNumberFormat="1" applyFont="1" applyFill="1" applyBorder="1" applyAlignment="1">
      <alignment horizontal="center" vertical="center" wrapText="1"/>
    </xf>
    <xf numFmtId="14" fontId="25" fillId="0" borderId="10" xfId="0" applyNumberFormat="1" applyFont="1" applyBorder="1" applyAlignment="1">
      <alignment horizontal="center" vertical="top" wrapText="1"/>
    </xf>
    <xf numFmtId="0" fontId="47" fillId="0" borderId="11" xfId="0" applyFont="1" applyFill="1" applyBorder="1" applyAlignment="1">
      <alignment horizontal="left" vertical="center" wrapText="1"/>
    </xf>
    <xf numFmtId="0" fontId="47" fillId="25" borderId="11" xfId="0" applyFont="1" applyFill="1" applyBorder="1" applyAlignment="1">
      <alignment horizontal="left" vertical="center" wrapText="1"/>
    </xf>
    <xf numFmtId="0" fontId="45" fillId="0" borderId="11" xfId="0" applyFont="1" applyFill="1" applyBorder="1" applyAlignment="1">
      <alignment horizontal="left" vertical="center" wrapText="1"/>
    </xf>
    <xf numFmtId="0" fontId="45" fillId="25" borderId="11" xfId="0" applyFont="1" applyFill="1" applyBorder="1" applyAlignment="1">
      <alignment horizontal="left" vertical="center" wrapText="1"/>
    </xf>
    <xf numFmtId="0" fontId="62" fillId="0" borderId="11" xfId="0" applyFont="1" applyFill="1" applyBorder="1" applyAlignment="1">
      <alignment horizontal="left" vertical="center" wrapText="1"/>
    </xf>
    <xf numFmtId="0" fontId="63" fillId="0" borderId="0" xfId="0" applyFont="1"/>
    <xf numFmtId="9" fontId="47" fillId="0" borderId="0" xfId="0" applyNumberFormat="1" applyFont="1" applyBorder="1" applyAlignment="1">
      <alignment horizontal="center"/>
    </xf>
    <xf numFmtId="0" fontId="47" fillId="0" borderId="0" xfId="0" applyFont="1" applyBorder="1" applyAlignment="1">
      <alignment horizontal="center"/>
    </xf>
    <xf numFmtId="0" fontId="63" fillId="0" borderId="0" xfId="0" applyFont="1" applyAlignment="1">
      <alignment vertical="center"/>
    </xf>
    <xf numFmtId="0" fontId="47" fillId="0" borderId="13" xfId="51" quotePrefix="1" applyFont="1" applyFill="1" applyBorder="1" applyAlignment="1">
      <alignment horizontal="center" vertical="center"/>
    </xf>
    <xf numFmtId="0" fontId="47" fillId="0" borderId="10" xfId="0" applyFont="1" applyBorder="1" applyAlignment="1">
      <alignment vertical="center" wrapText="1"/>
    </xf>
    <xf numFmtId="9" fontId="47" fillId="0" borderId="10" xfId="51" applyNumberFormat="1" applyFont="1" applyFill="1" applyBorder="1" applyAlignment="1">
      <alignment horizontal="center" vertical="center"/>
    </xf>
    <xf numFmtId="9" fontId="47" fillId="0" borderId="10" xfId="1" applyNumberFormat="1" applyFont="1" applyFill="1" applyBorder="1" applyAlignment="1">
      <alignment horizontal="center" vertical="center" wrapText="1"/>
    </xf>
    <xf numFmtId="164" fontId="47" fillId="0" borderId="10" xfId="1" applyNumberFormat="1" applyFont="1" applyFill="1" applyBorder="1" applyAlignment="1">
      <alignment horizontal="center" vertical="center"/>
    </xf>
    <xf numFmtId="9" fontId="47" fillId="0" borderId="10" xfId="1" applyNumberFormat="1" applyFont="1" applyFill="1" applyBorder="1" applyAlignment="1">
      <alignment horizontal="center" vertical="center"/>
    </xf>
    <xf numFmtId="9" fontId="39" fillId="0" borderId="10" xfId="51" applyNumberFormat="1" applyFont="1" applyFill="1" applyBorder="1" applyAlignment="1">
      <alignment horizontal="center" vertical="center" wrapText="1"/>
    </xf>
    <xf numFmtId="0" fontId="39" fillId="0" borderId="10" xfId="0" applyFont="1" applyFill="1" applyBorder="1" applyAlignment="1" applyProtection="1">
      <alignment horizontal="center" vertical="center" wrapText="1"/>
      <protection locked="0"/>
    </xf>
    <xf numFmtId="0" fontId="39" fillId="0" borderId="10" xfId="0" applyFont="1" applyBorder="1" applyAlignment="1">
      <alignment horizontal="center" vertical="center" wrapText="1"/>
    </xf>
    <xf numFmtId="0" fontId="47" fillId="0" borderId="10" xfId="0" applyFont="1" applyFill="1" applyBorder="1" applyAlignment="1" applyProtection="1">
      <alignment horizontal="center" vertical="center" wrapText="1"/>
      <protection locked="0"/>
    </xf>
    <xf numFmtId="0" fontId="47" fillId="0" borderId="10" xfId="0" applyFont="1" applyBorder="1" applyAlignment="1">
      <alignment horizontal="center" vertical="center"/>
    </xf>
    <xf numFmtId="0" fontId="47" fillId="0" borderId="0" xfId="0" applyFont="1"/>
    <xf numFmtId="0" fontId="40" fillId="0" borderId="13" xfId="51" quotePrefix="1" applyFont="1" applyFill="1" applyBorder="1" applyAlignment="1">
      <alignment horizontal="center" vertical="center"/>
    </xf>
    <xf numFmtId="9" fontId="40" fillId="0" borderId="10" xfId="51" applyNumberFormat="1" applyFont="1" applyFill="1" applyBorder="1" applyAlignment="1">
      <alignment horizontal="center" vertical="center"/>
    </xf>
    <xf numFmtId="164" fontId="43" fillId="0" borderId="10" xfId="1" applyNumberFormat="1" applyFont="1" applyFill="1" applyBorder="1" applyAlignment="1">
      <alignment horizontal="center" vertical="center" wrapText="1"/>
    </xf>
    <xf numFmtId="0" fontId="0" fillId="0" borderId="0" xfId="0" applyFill="1" applyAlignment="1">
      <alignment horizontal="center"/>
    </xf>
    <xf numFmtId="0" fontId="31" fillId="0" borderId="10" xfId="0" applyFont="1" applyFill="1" applyBorder="1" applyAlignment="1">
      <alignment horizontal="center" vertical="center" wrapText="1"/>
    </xf>
    <xf numFmtId="0" fontId="25" fillId="0" borderId="0" xfId="0" quotePrefix="1" applyFont="1" applyFill="1" applyBorder="1" applyAlignment="1">
      <alignment horizontal="center" vertical="center"/>
    </xf>
    <xf numFmtId="0" fontId="25" fillId="0" borderId="0" xfId="0" applyFont="1" applyFill="1" applyBorder="1" applyAlignment="1">
      <alignment horizontal="center" vertical="center"/>
    </xf>
    <xf numFmtId="0" fontId="25" fillId="0" borderId="0" xfId="0" applyFont="1" applyFill="1" applyBorder="1" applyAlignment="1">
      <alignment horizontal="center" vertical="center" wrapText="1"/>
    </xf>
    <xf numFmtId="9" fontId="47" fillId="24" borderId="10" xfId="0" applyNumberFormat="1" applyFont="1" applyFill="1" applyBorder="1" applyAlignment="1">
      <alignment horizontal="center" vertical="center" wrapText="1"/>
    </xf>
    <xf numFmtId="10" fontId="0" fillId="0" borderId="0" xfId="0" applyNumberFormat="1" applyAlignment="1">
      <alignment vertical="center"/>
    </xf>
    <xf numFmtId="0" fontId="21" fillId="0" borderId="10" xfId="0" applyFont="1" applyFill="1" applyBorder="1" applyAlignment="1" applyProtection="1">
      <alignment horizontal="justify" vertical="center" wrapText="1"/>
      <protection locked="0"/>
    </xf>
    <xf numFmtId="0" fontId="24" fillId="0" borderId="0" xfId="51" applyFont="1" applyAlignment="1">
      <alignment horizontal="center" vertical="center"/>
    </xf>
    <xf numFmtId="0" fontId="24" fillId="0" borderId="0" xfId="51" applyFont="1" applyAlignment="1">
      <alignment horizontal="center"/>
    </xf>
    <xf numFmtId="0" fontId="24" fillId="0" borderId="0" xfId="51" applyFont="1"/>
    <xf numFmtId="0" fontId="28" fillId="0" borderId="10" xfId="51" applyFont="1" applyBorder="1" applyAlignment="1">
      <alignment horizontal="center" vertical="center" wrapText="1"/>
    </xf>
    <xf numFmtId="0" fontId="31" fillId="0" borderId="10" xfId="51" applyFont="1" applyBorder="1" applyAlignment="1">
      <alignment horizontal="center" vertical="center" wrapText="1"/>
    </xf>
    <xf numFmtId="0" fontId="28" fillId="0" borderId="10" xfId="1" applyFont="1" applyBorder="1" applyAlignment="1">
      <alignment horizontal="center" vertical="center" wrapText="1"/>
    </xf>
    <xf numFmtId="0" fontId="43" fillId="24" borderId="19" xfId="0" quotePrefix="1" applyFont="1" applyFill="1" applyBorder="1" applyAlignment="1">
      <alignment horizontal="center" vertical="center" wrapText="1"/>
    </xf>
    <xf numFmtId="0" fontId="45" fillId="0" borderId="10" xfId="0" applyFont="1" applyBorder="1" applyAlignment="1">
      <alignment horizontal="left" vertical="center"/>
    </xf>
    <xf numFmtId="0" fontId="33" fillId="0" borderId="10" xfId="0" applyFont="1" applyBorder="1" applyAlignment="1">
      <alignment horizontal="center" vertical="center"/>
    </xf>
    <xf numFmtId="9" fontId="21" fillId="0" borderId="10" xfId="51" applyNumberFormat="1" applyFont="1" applyBorder="1" applyAlignment="1">
      <alignment horizontal="center" vertical="center"/>
    </xf>
    <xf numFmtId="10" fontId="29" fillId="0" borderId="10" xfId="1" applyNumberFormat="1" applyFont="1" applyBorder="1" applyAlignment="1">
      <alignment horizontal="center" vertical="center" wrapText="1"/>
    </xf>
    <xf numFmtId="164" fontId="35" fillId="0" borderId="10" xfId="1" applyNumberFormat="1" applyFont="1" applyBorder="1" applyAlignment="1">
      <alignment horizontal="center" vertical="center"/>
    </xf>
    <xf numFmtId="9" fontId="29" fillId="0" borderId="10" xfId="1" applyNumberFormat="1" applyFont="1" applyBorder="1" applyAlignment="1">
      <alignment horizontal="center" vertical="center"/>
    </xf>
    <xf numFmtId="0" fontId="20" fillId="0" borderId="25" xfId="51" applyFont="1" applyBorder="1" applyAlignment="1">
      <alignment horizontal="center" vertical="center"/>
    </xf>
    <xf numFmtId="14" fontId="35" fillId="0" borderId="10" xfId="1" applyNumberFormat="1" applyFont="1" applyBorder="1" applyAlignment="1">
      <alignment horizontal="center" vertical="center" wrapText="1"/>
    </xf>
    <xf numFmtId="0" fontId="21" fillId="0" borderId="10" xfId="51" applyFont="1" applyBorder="1" applyAlignment="1">
      <alignment horizontal="center" vertical="center"/>
    </xf>
    <xf numFmtId="0" fontId="23" fillId="0" borderId="10" xfId="1" applyFont="1" applyBorder="1" applyAlignment="1">
      <alignment horizontal="center" vertical="center" wrapText="1"/>
    </xf>
    <xf numFmtId="0" fontId="33" fillId="25" borderId="10" xfId="0" applyFont="1" applyFill="1" applyBorder="1" applyAlignment="1">
      <alignment horizontal="center" vertical="center"/>
    </xf>
    <xf numFmtId="9" fontId="21" fillId="25" borderId="10" xfId="51" applyNumberFormat="1" applyFont="1" applyFill="1" applyBorder="1" applyAlignment="1">
      <alignment horizontal="center" vertical="center"/>
    </xf>
    <xf numFmtId="10" fontId="29" fillId="25" borderId="10" xfId="1" applyNumberFormat="1" applyFont="1" applyFill="1" applyBorder="1" applyAlignment="1">
      <alignment horizontal="center" vertical="center" wrapText="1"/>
    </xf>
    <xf numFmtId="0" fontId="31" fillId="25" borderId="10" xfId="51" applyFont="1" applyFill="1" applyBorder="1" applyAlignment="1">
      <alignment horizontal="center" vertical="center" wrapText="1"/>
    </xf>
    <xf numFmtId="0" fontId="28" fillId="25" borderId="10" xfId="51" applyFont="1" applyFill="1" applyBorder="1" applyAlignment="1">
      <alignment horizontal="center" vertical="center" wrapText="1"/>
    </xf>
    <xf numFmtId="164" fontId="35" fillId="25" borderId="10" xfId="1" applyNumberFormat="1" applyFont="1" applyFill="1" applyBorder="1" applyAlignment="1">
      <alignment horizontal="center" vertical="center"/>
    </xf>
    <xf numFmtId="9" fontId="29" fillId="25" borderId="10" xfId="1" applyNumberFormat="1" applyFont="1" applyFill="1" applyBorder="1" applyAlignment="1">
      <alignment horizontal="center" vertical="center"/>
    </xf>
    <xf numFmtId="0" fontId="20" fillId="25" borderId="25" xfId="51" applyFont="1" applyFill="1" applyBorder="1" applyAlignment="1">
      <alignment horizontal="center" vertical="center"/>
    </xf>
    <xf numFmtId="9" fontId="40" fillId="0" borderId="10" xfId="51" applyNumberFormat="1" applyFont="1" applyBorder="1" applyAlignment="1">
      <alignment horizontal="center" vertical="center" wrapText="1"/>
    </xf>
    <xf numFmtId="0" fontId="43" fillId="24" borderId="26" xfId="0" quotePrefix="1" applyFont="1" applyFill="1" applyBorder="1" applyAlignment="1">
      <alignment horizontal="center" vertical="center" wrapText="1"/>
    </xf>
    <xf numFmtId="0" fontId="45" fillId="0" borderId="27" xfId="0" applyFont="1" applyBorder="1" applyAlignment="1">
      <alignment horizontal="left" vertical="center"/>
    </xf>
    <xf numFmtId="0" fontId="33" fillId="0" borderId="27" xfId="0" applyFont="1" applyBorder="1" applyAlignment="1">
      <alignment horizontal="center" vertical="center"/>
    </xf>
    <xf numFmtId="9" fontId="21" fillId="0" borderId="27" xfId="51" applyNumberFormat="1" applyFont="1" applyBorder="1" applyAlignment="1">
      <alignment horizontal="center" vertical="center"/>
    </xf>
    <xf numFmtId="10" fontId="29" fillId="0" borderId="27" xfId="1" applyNumberFormat="1" applyFont="1" applyBorder="1" applyAlignment="1">
      <alignment horizontal="center" vertical="center" wrapText="1"/>
    </xf>
    <xf numFmtId="0" fontId="31" fillId="0" borderId="27" xfId="51" applyFont="1" applyBorder="1" applyAlignment="1">
      <alignment horizontal="center" vertical="center" wrapText="1"/>
    </xf>
    <xf numFmtId="0" fontId="28" fillId="0" borderId="27" xfId="1" applyFont="1" applyBorder="1" applyAlignment="1">
      <alignment horizontal="center" vertical="center" wrapText="1"/>
    </xf>
    <xf numFmtId="0" fontId="28" fillId="0" borderId="27" xfId="51" applyFont="1" applyBorder="1" applyAlignment="1">
      <alignment horizontal="center" vertical="center" wrapText="1"/>
    </xf>
    <xf numFmtId="164" fontId="35" fillId="0" borderId="27" xfId="1" applyNumberFormat="1" applyFont="1" applyBorder="1" applyAlignment="1">
      <alignment horizontal="center" vertical="center"/>
    </xf>
    <xf numFmtId="9" fontId="29" fillId="0" borderId="27" xfId="1" applyNumberFormat="1" applyFont="1" applyBorder="1" applyAlignment="1">
      <alignment horizontal="center" vertical="center"/>
    </xf>
    <xf numFmtId="0" fontId="20" fillId="0" borderId="28" xfId="51" applyFont="1" applyBorder="1" applyAlignment="1">
      <alignment horizontal="center" vertical="center"/>
    </xf>
    <xf numFmtId="0" fontId="34" fillId="0" borderId="10" xfId="0" applyFont="1" applyBorder="1" applyAlignment="1" applyProtection="1">
      <alignment horizontal="center" vertical="center" wrapText="1"/>
      <protection locked="0"/>
    </xf>
    <xf numFmtId="0" fontId="29" fillId="0" borderId="10" xfId="0" applyFont="1" applyBorder="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29" fillId="0" borderId="0" xfId="0" applyFont="1" applyAlignment="1" applyProtection="1">
      <alignment horizontal="justify" vertical="center" wrapText="1"/>
      <protection locked="0"/>
    </xf>
    <xf numFmtId="0" fontId="25" fillId="0" borderId="0" xfId="0" quotePrefix="1" applyFont="1" applyAlignment="1">
      <alignment horizontal="center" vertical="center"/>
    </xf>
    <xf numFmtId="0" fontId="25" fillId="0" borderId="0" xfId="0" applyFont="1" applyAlignment="1">
      <alignment horizontal="center" vertical="center" wrapText="1"/>
    </xf>
    <xf numFmtId="0" fontId="50" fillId="0" borderId="0" xfId="0" applyFont="1" applyFill="1" applyAlignment="1">
      <alignment vertical="center"/>
    </xf>
    <xf numFmtId="0" fontId="40" fillId="0" borderId="10" xfId="51" applyFont="1" applyFill="1" applyBorder="1" applyAlignment="1">
      <alignment horizontal="justify" vertical="center" wrapText="1"/>
    </xf>
    <xf numFmtId="9" fontId="47" fillId="0" borderId="10" xfId="0" applyNumberFormat="1" applyFont="1" applyBorder="1" applyAlignment="1">
      <alignment horizontal="center" vertical="center" wrapText="1"/>
    </xf>
    <xf numFmtId="0" fontId="25" fillId="0" borderId="10"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5" xfId="0" applyFont="1" applyBorder="1" applyAlignment="1">
      <alignment horizontal="center" vertical="center" wrapText="1"/>
    </xf>
    <xf numFmtId="0" fontId="27" fillId="0" borderId="12" xfId="0" applyFont="1" applyBorder="1" applyAlignment="1">
      <alignment horizontal="center" vertical="center" wrapText="1"/>
    </xf>
    <xf numFmtId="0" fontId="47" fillId="27" borderId="10" xfId="51" applyFont="1" applyFill="1" applyBorder="1" applyAlignment="1">
      <alignment horizontal="justify" vertical="center"/>
    </xf>
    <xf numFmtId="0" fontId="47" fillId="25" borderId="10" xfId="51" quotePrefix="1" applyFont="1" applyFill="1" applyBorder="1" applyAlignment="1">
      <alignment horizontal="center" vertical="center"/>
    </xf>
    <xf numFmtId="0" fontId="25" fillId="28" borderId="10" xfId="0" applyFont="1" applyFill="1" applyBorder="1" applyAlignment="1">
      <alignment horizontal="center" vertical="center"/>
    </xf>
    <xf numFmtId="0" fontId="32" fillId="0" borderId="11" xfId="0" applyFont="1" applyBorder="1" applyAlignment="1">
      <alignment horizontal="center" vertical="center" wrapText="1"/>
    </xf>
    <xf numFmtId="0" fontId="39" fillId="0" borderId="10" xfId="51" applyFont="1" applyFill="1" applyBorder="1" applyAlignment="1">
      <alignment horizontal="center" vertical="center" wrapText="1"/>
    </xf>
    <xf numFmtId="9" fontId="47" fillId="0" borderId="10" xfId="51" applyNumberFormat="1" applyFont="1" applyFill="1" applyBorder="1" applyAlignment="1">
      <alignment horizontal="center" vertical="center" wrapText="1"/>
    </xf>
    <xf numFmtId="0" fontId="20" fillId="25" borderId="10" xfId="51" applyFont="1" applyFill="1" applyBorder="1" applyAlignment="1">
      <alignment horizontal="center" vertical="center"/>
    </xf>
    <xf numFmtId="0" fontId="27" fillId="0" borderId="10" xfId="0" applyFont="1" applyBorder="1" applyAlignment="1">
      <alignment horizontal="center" vertical="center" wrapText="1"/>
    </xf>
    <xf numFmtId="0" fontId="34" fillId="0" borderId="10" xfId="0" applyFont="1" applyFill="1" applyBorder="1" applyAlignment="1" applyProtection="1">
      <alignment horizontal="center" vertical="center" wrapText="1"/>
      <protection locked="0"/>
    </xf>
    <xf numFmtId="0" fontId="27" fillId="0" borderId="11" xfId="0" applyFont="1" applyBorder="1" applyAlignment="1">
      <alignment horizontal="center" vertical="center" wrapText="1"/>
    </xf>
    <xf numFmtId="164" fontId="35" fillId="0" borderId="11" xfId="1" applyNumberFormat="1" applyFont="1" applyFill="1" applyBorder="1" applyAlignment="1">
      <alignment horizontal="center" vertical="center"/>
    </xf>
    <xf numFmtId="0" fontId="28" fillId="0" borderId="11" xfId="51" applyFont="1" applyFill="1" applyBorder="1" applyAlignment="1">
      <alignment horizontal="center" vertical="center" wrapText="1"/>
    </xf>
    <xf numFmtId="0" fontId="24" fillId="0" borderId="0" xfId="51" applyFont="1" applyFill="1" applyAlignment="1">
      <alignment horizontal="center"/>
    </xf>
    <xf numFmtId="0" fontId="28" fillId="0" borderId="10" xfId="1" applyFont="1" applyFill="1" applyBorder="1" applyAlignment="1">
      <alignment horizontal="center" vertical="center" wrapText="1"/>
    </xf>
    <xf numFmtId="0" fontId="0" fillId="0" borderId="0" xfId="0" applyAlignment="1">
      <alignment horizontal="center" vertical="center"/>
    </xf>
    <xf numFmtId="0" fontId="28" fillId="0" borderId="10" xfId="51" applyFont="1" applyFill="1" applyBorder="1" applyAlignment="1">
      <alignment horizontal="center" vertical="center" wrapText="1"/>
    </xf>
    <xf numFmtId="9" fontId="47" fillId="0" borderId="10" xfId="0" applyNumberFormat="1" applyFont="1" applyFill="1" applyBorder="1" applyAlignment="1">
      <alignment horizontal="center" vertical="center" wrapText="1"/>
    </xf>
    <xf numFmtId="0" fontId="20" fillId="0" borderId="17" xfId="51" applyFont="1" applyFill="1" applyBorder="1" applyAlignment="1">
      <alignment horizontal="justify" vertical="center"/>
    </xf>
    <xf numFmtId="0" fontId="33" fillId="0" borderId="0" xfId="0" applyFont="1" applyAlignment="1">
      <alignment horizontal="center"/>
    </xf>
    <xf numFmtId="0" fontId="27" fillId="0" borderId="10" xfId="0" applyFont="1" applyBorder="1" applyAlignment="1">
      <alignment horizontal="center" vertical="center" wrapText="1"/>
    </xf>
    <xf numFmtId="0" fontId="34" fillId="0" borderId="10" xfId="0" applyFont="1" applyFill="1" applyBorder="1" applyAlignment="1" applyProtection="1">
      <alignment horizontal="center" vertical="center" wrapText="1"/>
      <protection locked="0"/>
    </xf>
    <xf numFmtId="0" fontId="40" fillId="0" borderId="0" xfId="51" applyFont="1" applyFill="1" applyAlignment="1">
      <alignment horizontal="center" vertical="top" wrapText="1"/>
    </xf>
    <xf numFmtId="0" fontId="39" fillId="0" borderId="0" xfId="51" applyFont="1" applyFill="1" applyAlignment="1">
      <alignment horizontal="center"/>
    </xf>
    <xf numFmtId="0" fontId="22" fillId="0" borderId="16" xfId="51" applyFont="1" applyFill="1" applyBorder="1" applyAlignment="1">
      <alignment horizontal="center"/>
    </xf>
    <xf numFmtId="0" fontId="20" fillId="0" borderId="14" xfId="51" applyFont="1" applyFill="1" applyBorder="1" applyAlignment="1">
      <alignment horizontal="center" vertical="center"/>
    </xf>
    <xf numFmtId="0" fontId="20" fillId="0" borderId="18" xfId="51" applyFont="1" applyFill="1" applyBorder="1" applyAlignment="1">
      <alignment horizontal="center" vertical="center"/>
    </xf>
    <xf numFmtId="0" fontId="20" fillId="0" borderId="13" xfId="51" applyFont="1" applyFill="1" applyBorder="1" applyAlignment="1">
      <alignment horizontal="center" vertical="center"/>
    </xf>
    <xf numFmtId="0" fontId="20" fillId="0" borderId="14" xfId="51" applyFont="1" applyFill="1" applyBorder="1" applyAlignment="1">
      <alignment horizontal="center" vertical="center" wrapText="1"/>
    </xf>
    <xf numFmtId="0" fontId="20" fillId="0" borderId="18" xfId="51" applyFont="1" applyFill="1" applyBorder="1" applyAlignment="1">
      <alignment horizontal="center" vertical="center" wrapText="1"/>
    </xf>
    <xf numFmtId="0" fontId="20" fillId="0" borderId="13" xfId="51" applyFont="1" applyFill="1" applyBorder="1" applyAlignment="1">
      <alignment horizontal="center" vertical="center" wrapText="1"/>
    </xf>
    <xf numFmtId="0" fontId="38" fillId="0" borderId="14" xfId="51" applyFont="1" applyFill="1" applyBorder="1" applyAlignment="1">
      <alignment horizontal="center" vertical="center" wrapText="1"/>
    </xf>
    <xf numFmtId="0" fontId="38" fillId="0" borderId="18" xfId="51" applyFont="1" applyFill="1" applyBorder="1" applyAlignment="1">
      <alignment horizontal="center" vertical="center" wrapText="1"/>
    </xf>
    <xf numFmtId="0" fontId="38" fillId="0" borderId="13" xfId="51" applyFont="1" applyFill="1" applyBorder="1" applyAlignment="1">
      <alignment horizontal="center" vertical="center" wrapText="1"/>
    </xf>
    <xf numFmtId="0" fontId="20" fillId="0" borderId="11" xfId="51" applyFont="1" applyFill="1" applyBorder="1" applyAlignment="1">
      <alignment horizontal="center" vertical="center" wrapText="1"/>
    </xf>
    <xf numFmtId="0" fontId="20" fillId="0" borderId="15" xfId="51" applyFont="1" applyFill="1" applyBorder="1" applyAlignment="1">
      <alignment horizontal="center" vertical="center" wrapText="1"/>
    </xf>
    <xf numFmtId="0" fontId="20" fillId="0" borderId="12" xfId="51" applyFont="1" applyFill="1" applyBorder="1" applyAlignment="1">
      <alignment horizontal="center" vertical="center" wrapText="1"/>
    </xf>
    <xf numFmtId="0" fontId="26" fillId="0" borderId="14" xfId="1" applyFont="1" applyFill="1" applyBorder="1" applyAlignment="1">
      <alignment horizontal="center" vertical="center" wrapText="1"/>
    </xf>
    <xf numFmtId="0" fontId="26" fillId="0" borderId="18" xfId="1" applyFont="1" applyFill="1" applyBorder="1" applyAlignment="1">
      <alignment horizontal="center" vertical="center" wrapText="1"/>
    </xf>
    <xf numFmtId="0" fontId="26" fillId="0" borderId="13" xfId="1" applyFont="1" applyFill="1" applyBorder="1" applyAlignment="1">
      <alignment horizontal="center" vertical="center" wrapText="1"/>
    </xf>
    <xf numFmtId="0" fontId="20" fillId="0" borderId="10" xfId="51" applyFont="1" applyFill="1" applyBorder="1" applyAlignment="1">
      <alignment horizontal="center" vertical="center" wrapText="1"/>
    </xf>
    <xf numFmtId="0" fontId="31" fillId="0" borderId="10" xfId="1" applyFont="1" applyFill="1" applyBorder="1" applyAlignment="1">
      <alignment horizontal="center" vertical="center" wrapText="1"/>
    </xf>
    <xf numFmtId="0" fontId="32" fillId="0" borderId="0" xfId="0" applyFont="1" applyAlignment="1">
      <alignment horizontal="center"/>
    </xf>
    <xf numFmtId="0" fontId="31" fillId="0" borderId="0" xfId="0" applyFont="1" applyAlignment="1">
      <alignment horizontal="center"/>
    </xf>
    <xf numFmtId="0" fontId="34" fillId="26" borderId="10" xfId="0" applyFont="1" applyFill="1" applyBorder="1" applyAlignment="1" applyProtection="1">
      <alignment horizontal="justify" vertical="center" wrapText="1"/>
      <protection locked="0"/>
    </xf>
    <xf numFmtId="0" fontId="29" fillId="26" borderId="10" xfId="0" applyFont="1" applyFill="1" applyBorder="1" applyAlignment="1" applyProtection="1">
      <alignment horizontal="justify" vertical="center" wrapText="1"/>
      <protection locked="0"/>
    </xf>
    <xf numFmtId="9" fontId="47" fillId="0" borderId="10" xfId="0" applyNumberFormat="1" applyFont="1" applyBorder="1" applyAlignment="1">
      <alignment horizontal="center" vertical="center" wrapText="1"/>
    </xf>
    <xf numFmtId="0" fontId="25" fillId="0" borderId="10" xfId="0" applyFont="1" applyBorder="1" applyAlignment="1">
      <alignment horizontal="center" vertical="center" wrapText="1"/>
    </xf>
    <xf numFmtId="0" fontId="40" fillId="0" borderId="0" xfId="51" applyFont="1" applyFill="1" applyAlignment="1">
      <alignment horizontal="center" vertical="center" wrapText="1"/>
    </xf>
    <xf numFmtId="0" fontId="39" fillId="0" borderId="0" xfId="51" applyFont="1" applyFill="1" applyAlignment="1">
      <alignment horizontal="center" vertical="center"/>
    </xf>
    <xf numFmtId="0" fontId="20" fillId="0" borderId="11" xfId="0" applyFont="1" applyFill="1" applyBorder="1" applyAlignment="1" applyProtection="1">
      <alignment horizontal="justify" vertical="center" wrapText="1"/>
      <protection locked="0"/>
    </xf>
    <xf numFmtId="0" fontId="21" fillId="0" borderId="15" xfId="0" applyFont="1" applyFill="1" applyBorder="1" applyAlignment="1" applyProtection="1">
      <alignment horizontal="justify" vertical="center" wrapText="1"/>
      <protection locked="0"/>
    </xf>
    <xf numFmtId="0" fontId="21" fillId="0" borderId="12" xfId="0" applyFont="1" applyFill="1" applyBorder="1" applyAlignment="1" applyProtection="1">
      <alignment horizontal="justify" vertical="center" wrapText="1"/>
      <protection locked="0"/>
    </xf>
    <xf numFmtId="164" fontId="35" fillId="0" borderId="11" xfId="1" applyNumberFormat="1" applyFont="1" applyFill="1" applyBorder="1" applyAlignment="1">
      <alignment horizontal="center" vertical="center"/>
    </xf>
    <xf numFmtId="164" fontId="35" fillId="0" borderId="15" xfId="1" applyNumberFormat="1" applyFont="1" applyFill="1" applyBorder="1" applyAlignment="1">
      <alignment horizontal="center" vertical="center"/>
    </xf>
    <xf numFmtId="0" fontId="25" fillId="0" borderId="11"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12"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15" xfId="0" applyFont="1" applyBorder="1" applyAlignment="1">
      <alignment horizontal="center" vertical="center" wrapText="1"/>
    </xf>
    <xf numFmtId="0" fontId="27" fillId="0" borderId="12" xfId="0" applyFont="1" applyBorder="1" applyAlignment="1">
      <alignment horizontal="center" vertical="center" wrapText="1"/>
    </xf>
    <xf numFmtId="0" fontId="25" fillId="0" borderId="11" xfId="0" quotePrefix="1" applyFont="1" applyBorder="1" applyAlignment="1">
      <alignment horizontal="center" vertical="center" wrapText="1"/>
    </xf>
    <xf numFmtId="0" fontId="25" fillId="0" borderId="15" xfId="0" quotePrefix="1" applyFont="1" applyBorder="1" applyAlignment="1">
      <alignment horizontal="center" vertical="center" wrapText="1"/>
    </xf>
    <xf numFmtId="0" fontId="25" fillId="0" borderId="12" xfId="0" quotePrefix="1" applyFont="1" applyBorder="1" applyAlignment="1">
      <alignment horizontal="center" vertical="center" wrapText="1"/>
    </xf>
    <xf numFmtId="0" fontId="46" fillId="0" borderId="0" xfId="0" applyFont="1" applyAlignment="1">
      <alignment horizontal="center"/>
    </xf>
    <xf numFmtId="0" fontId="47" fillId="0" borderId="0" xfId="51" applyFont="1" applyFill="1" applyAlignment="1">
      <alignment horizontal="center" vertical="top" wrapText="1"/>
    </xf>
    <xf numFmtId="0" fontId="39" fillId="0" borderId="0" xfId="51" applyFont="1" applyFill="1" applyAlignment="1">
      <alignment horizontal="center" vertical="top"/>
    </xf>
    <xf numFmtId="0" fontId="42" fillId="0" borderId="0" xfId="51" applyFont="1" applyFill="1" applyAlignment="1">
      <alignment horizontal="center"/>
    </xf>
    <xf numFmtId="0" fontId="28" fillId="0" borderId="14" xfId="51" applyFont="1" applyFill="1" applyBorder="1" applyAlignment="1">
      <alignment horizontal="center" vertical="center" wrapText="1"/>
    </xf>
    <xf numFmtId="0" fontId="28" fillId="0" borderId="13" xfId="51" applyFont="1" applyFill="1" applyBorder="1" applyAlignment="1">
      <alignment horizontal="center" vertical="center" wrapText="1"/>
    </xf>
    <xf numFmtId="0" fontId="28" fillId="0" borderId="11" xfId="51" applyFont="1" applyFill="1" applyBorder="1" applyAlignment="1">
      <alignment horizontal="center" vertical="center" wrapText="1"/>
    </xf>
    <xf numFmtId="0" fontId="28" fillId="0" borderId="12" xfId="51" applyFont="1" applyFill="1" applyBorder="1" applyAlignment="1">
      <alignment horizontal="center" vertical="center" wrapText="1"/>
    </xf>
    <xf numFmtId="10" fontId="29" fillId="0" borderId="11" xfId="1" applyNumberFormat="1" applyFont="1" applyFill="1" applyBorder="1" applyAlignment="1">
      <alignment horizontal="center" vertical="center" wrapText="1"/>
    </xf>
    <xf numFmtId="10" fontId="29" fillId="0" borderId="12" xfId="1" applyNumberFormat="1" applyFont="1" applyFill="1" applyBorder="1" applyAlignment="1">
      <alignment horizontal="center" vertical="center" wrapText="1"/>
    </xf>
    <xf numFmtId="0" fontId="29" fillId="0" borderId="11" xfId="0" applyFont="1" applyFill="1" applyBorder="1" applyAlignment="1" applyProtection="1">
      <alignment horizontal="center" vertical="center" wrapText="1"/>
      <protection locked="0"/>
    </xf>
    <xf numFmtId="0" fontId="29" fillId="0" borderId="12" xfId="0" applyFont="1" applyFill="1" applyBorder="1" applyAlignment="1" applyProtection="1">
      <alignment horizontal="center" vertical="center" wrapText="1"/>
      <protection locked="0"/>
    </xf>
    <xf numFmtId="14" fontId="25" fillId="0" borderId="11" xfId="0" applyNumberFormat="1" applyFont="1" applyBorder="1" applyAlignment="1">
      <alignment horizontal="center" vertical="center"/>
    </xf>
    <xf numFmtId="14" fontId="25" fillId="0" borderId="12" xfId="0" applyNumberFormat="1" applyFont="1" applyBorder="1" applyAlignment="1">
      <alignment horizontal="center" vertical="center"/>
    </xf>
    <xf numFmtId="0" fontId="29" fillId="25" borderId="10" xfId="0" applyFont="1" applyFill="1" applyBorder="1" applyAlignment="1" applyProtection="1">
      <alignment horizontal="justify" vertical="center" wrapText="1"/>
      <protection locked="0"/>
    </xf>
    <xf numFmtId="0" fontId="34" fillId="25" borderId="10" xfId="0" applyFont="1" applyFill="1" applyBorder="1" applyAlignment="1" applyProtection="1">
      <alignment horizontal="justify" vertical="center" wrapText="1"/>
      <protection locked="0"/>
    </xf>
    <xf numFmtId="0" fontId="29" fillId="0" borderId="11" xfId="0" applyFont="1" applyFill="1" applyBorder="1" applyAlignment="1" applyProtection="1">
      <alignment vertical="center" wrapText="1"/>
      <protection locked="0"/>
    </xf>
    <xf numFmtId="0" fontId="29" fillId="0" borderId="15" xfId="0" applyFont="1" applyFill="1" applyBorder="1" applyAlignment="1" applyProtection="1">
      <alignment vertical="center" wrapText="1"/>
      <protection locked="0"/>
    </xf>
    <xf numFmtId="0" fontId="29" fillId="0" borderId="12" xfId="0" applyFont="1" applyFill="1" applyBorder="1" applyAlignment="1" applyProtection="1">
      <alignment vertical="center" wrapText="1"/>
      <protection locked="0"/>
    </xf>
    <xf numFmtId="0" fontId="20" fillId="0" borderId="11" xfId="0" applyFont="1" applyFill="1" applyBorder="1" applyAlignment="1" applyProtection="1">
      <alignment horizontal="center" vertical="center" wrapText="1"/>
      <protection locked="0"/>
    </xf>
    <xf numFmtId="0" fontId="20" fillId="0" borderId="15" xfId="0" applyFont="1" applyFill="1" applyBorder="1" applyAlignment="1" applyProtection="1">
      <alignment horizontal="center" vertical="center" wrapText="1"/>
      <protection locked="0"/>
    </xf>
    <xf numFmtId="0" fontId="20" fillId="0" borderId="12" xfId="0" applyFont="1" applyFill="1" applyBorder="1" applyAlignment="1" applyProtection="1">
      <alignment horizontal="center" vertical="center" wrapText="1"/>
      <protection locked="0"/>
    </xf>
    <xf numFmtId="0" fontId="29" fillId="0" borderId="10" xfId="0" applyFont="1" applyFill="1" applyBorder="1" applyAlignment="1" applyProtection="1">
      <alignment horizontal="justify" vertical="center" wrapText="1"/>
      <protection locked="0"/>
    </xf>
    <xf numFmtId="0" fontId="27" fillId="0" borderId="11" xfId="0" applyFont="1" applyFill="1" applyBorder="1" applyAlignment="1">
      <alignment horizontal="center" vertical="center" wrapText="1"/>
    </xf>
    <xf numFmtId="0" fontId="27" fillId="0" borderId="15" xfId="0" applyFont="1" applyFill="1" applyBorder="1" applyAlignment="1">
      <alignment horizontal="center" vertical="center" wrapText="1"/>
    </xf>
    <xf numFmtId="0" fontId="27" fillId="0" borderId="12" xfId="0" applyFont="1" applyFill="1" applyBorder="1" applyAlignment="1">
      <alignment horizontal="center" vertical="center" wrapText="1"/>
    </xf>
    <xf numFmtId="0" fontId="31" fillId="0" borderId="0" xfId="0" applyFont="1" applyAlignment="1">
      <alignment horizontal="center" vertical="center"/>
    </xf>
    <xf numFmtId="0" fontId="34" fillId="0" borderId="10" xfId="0" applyFont="1" applyFill="1" applyBorder="1" applyAlignment="1" applyProtection="1">
      <alignment horizontal="justify" vertical="center" wrapText="1"/>
      <protection locked="0"/>
    </xf>
    <xf numFmtId="0" fontId="40" fillId="0" borderId="0" xfId="0" applyFont="1" applyFill="1" applyAlignment="1">
      <alignment horizontal="center"/>
    </xf>
    <xf numFmtId="0" fontId="28" fillId="0" borderId="0" xfId="0" applyFont="1" applyFill="1" applyAlignment="1">
      <alignment horizontal="center"/>
    </xf>
    <xf numFmtId="0" fontId="28" fillId="0" borderId="0" xfId="0" applyFont="1" applyFill="1" applyAlignment="1">
      <alignment horizontal="center" vertical="center"/>
    </xf>
    <xf numFmtId="0" fontId="42" fillId="0" borderId="0" xfId="0" applyFont="1" applyFill="1" applyAlignment="1">
      <alignment horizontal="center"/>
    </xf>
    <xf numFmtId="0" fontId="20" fillId="0" borderId="10" xfId="0" applyFont="1" applyFill="1" applyBorder="1" applyAlignment="1" applyProtection="1">
      <alignment horizontal="center" vertical="center" wrapText="1"/>
      <protection locked="0"/>
    </xf>
    <xf numFmtId="0" fontId="38" fillId="0" borderId="11" xfId="0" applyFont="1" applyFill="1" applyBorder="1" applyAlignment="1">
      <alignment horizontal="center" vertical="center" wrapText="1"/>
    </xf>
    <xf numFmtId="0" fontId="38" fillId="0" borderId="15" xfId="0" applyFont="1" applyFill="1" applyBorder="1" applyAlignment="1">
      <alignment horizontal="center" vertical="center" wrapText="1"/>
    </xf>
    <xf numFmtId="0" fontId="38" fillId="0" borderId="12" xfId="0" applyFont="1" applyFill="1" applyBorder="1" applyAlignment="1">
      <alignment horizontal="center" vertical="center" wrapText="1"/>
    </xf>
    <xf numFmtId="0" fontId="40" fillId="0" borderId="10" xfId="0" applyFont="1" applyFill="1" applyBorder="1" applyAlignment="1" applyProtection="1">
      <alignment horizontal="justify" vertical="center" wrapText="1"/>
      <protection locked="0"/>
    </xf>
    <xf numFmtId="0" fontId="28" fillId="0" borderId="11" xfId="0" applyFont="1" applyFill="1" applyBorder="1" applyAlignment="1" applyProtection="1">
      <alignment horizontal="justify" vertical="center" wrapText="1"/>
      <protection locked="0"/>
    </xf>
    <xf numFmtId="0" fontId="40" fillId="0" borderId="15" xfId="0" applyFont="1" applyFill="1" applyBorder="1" applyAlignment="1" applyProtection="1">
      <alignment horizontal="justify" vertical="center" wrapText="1"/>
      <protection locked="0"/>
    </xf>
    <xf numFmtId="0" fontId="40" fillId="0" borderId="12" xfId="0" applyFont="1" applyFill="1" applyBorder="1" applyAlignment="1" applyProtection="1">
      <alignment horizontal="justify" vertical="center" wrapText="1"/>
      <protection locked="0"/>
    </xf>
    <xf numFmtId="0" fontId="40" fillId="0" borderId="11" xfId="0" applyFont="1" applyFill="1" applyBorder="1" applyAlignment="1">
      <alignment horizontal="left" vertical="center" wrapText="1"/>
    </xf>
    <xf numFmtId="0" fontId="40" fillId="0" borderId="15" xfId="0" applyFont="1" applyFill="1" applyBorder="1" applyAlignment="1">
      <alignment horizontal="left" vertical="center" wrapText="1"/>
    </xf>
    <xf numFmtId="0" fontId="40" fillId="0" borderId="12" xfId="0" applyFont="1" applyFill="1" applyBorder="1" applyAlignment="1">
      <alignment horizontal="left" vertical="center" wrapText="1"/>
    </xf>
    <xf numFmtId="0" fontId="24" fillId="0" borderId="0" xfId="51" applyFont="1" applyFill="1" applyAlignment="1">
      <alignment horizontal="center"/>
    </xf>
    <xf numFmtId="0" fontId="38" fillId="0" borderId="14" xfId="1" applyFont="1" applyFill="1" applyBorder="1" applyAlignment="1">
      <alignment horizontal="center" vertical="center" wrapText="1"/>
    </xf>
    <xf numFmtId="0" fontId="38" fillId="0" borderId="18" xfId="1" applyFont="1" applyFill="1" applyBorder="1" applyAlignment="1">
      <alignment horizontal="center" vertical="center" wrapText="1"/>
    </xf>
    <xf numFmtId="0" fontId="38" fillId="0" borderId="13" xfId="1" applyFont="1" applyFill="1" applyBorder="1" applyAlignment="1">
      <alignment horizontal="center" vertical="center" wrapText="1"/>
    </xf>
    <xf numFmtId="0" fontId="28" fillId="0" borderId="10" xfId="1" applyFont="1" applyFill="1" applyBorder="1" applyAlignment="1">
      <alignment horizontal="center" vertical="center" wrapText="1"/>
    </xf>
    <xf numFmtId="0" fontId="28" fillId="0" borderId="17" xfId="51" applyFont="1" applyFill="1" applyBorder="1" applyAlignment="1">
      <alignment horizontal="justify" vertical="center"/>
    </xf>
    <xf numFmtId="9" fontId="41" fillId="0" borderId="20" xfId="0" applyNumberFormat="1" applyFont="1" applyFill="1" applyBorder="1" applyAlignment="1">
      <alignment horizontal="center" vertical="center" wrapText="1"/>
    </xf>
    <xf numFmtId="0" fontId="41" fillId="0" borderId="20" xfId="0" applyFont="1" applyFill="1" applyBorder="1" applyAlignment="1">
      <alignment horizontal="center" vertical="center" wrapText="1"/>
    </xf>
    <xf numFmtId="0" fontId="28" fillId="0" borderId="10" xfId="0" applyFont="1" applyFill="1" applyBorder="1" applyAlignment="1" applyProtection="1">
      <alignment horizontal="justify" vertical="center" wrapText="1"/>
      <protection locked="0"/>
    </xf>
    <xf numFmtId="0" fontId="41" fillId="0" borderId="21" xfId="0" applyFont="1" applyFill="1" applyBorder="1" applyAlignment="1">
      <alignment horizontal="center" vertical="center" wrapText="1"/>
    </xf>
    <xf numFmtId="0" fontId="25" fillId="0" borderId="11" xfId="0" quotePrefix="1" applyFont="1" applyBorder="1" applyAlignment="1">
      <alignment horizontal="left" vertical="center" wrapText="1"/>
    </xf>
    <xf numFmtId="0" fontId="25" fillId="0" borderId="15" xfId="0" applyFont="1" applyBorder="1" applyAlignment="1">
      <alignment horizontal="left" vertical="center" wrapText="1"/>
    </xf>
    <xf numFmtId="0" fontId="25" fillId="0" borderId="12" xfId="0" applyFont="1" applyBorder="1" applyAlignment="1">
      <alignment horizontal="left" vertical="center" wrapText="1"/>
    </xf>
    <xf numFmtId="0" fontId="34" fillId="24" borderId="10" xfId="0" applyFont="1" applyFill="1" applyBorder="1" applyAlignment="1" applyProtection="1">
      <alignment horizontal="justify" vertical="center" wrapText="1"/>
      <protection locked="0"/>
    </xf>
    <xf numFmtId="0" fontId="29" fillId="24" borderId="10" xfId="0" applyFont="1" applyFill="1" applyBorder="1" applyAlignment="1" applyProtection="1">
      <alignment horizontal="justify" vertical="center" wrapText="1"/>
      <protection locked="0"/>
    </xf>
    <xf numFmtId="0" fontId="46" fillId="0" borderId="0" xfId="0" applyFont="1" applyAlignment="1">
      <alignment horizontal="center" vertical="center"/>
    </xf>
    <xf numFmtId="0" fontId="34" fillId="24" borderId="11" xfId="0" applyFont="1" applyFill="1" applyBorder="1" applyAlignment="1" applyProtection="1">
      <alignment horizontal="justify" vertical="center" wrapText="1"/>
      <protection locked="0"/>
    </xf>
    <xf numFmtId="0" fontId="34" fillId="24" borderId="15" xfId="0" applyFont="1" applyFill="1" applyBorder="1" applyAlignment="1" applyProtection="1">
      <alignment horizontal="justify" vertical="center" wrapText="1"/>
      <protection locked="0"/>
    </xf>
    <xf numFmtId="0" fontId="34" fillId="24" borderId="12" xfId="0" applyFont="1" applyFill="1" applyBorder="1" applyAlignment="1" applyProtection="1">
      <alignment horizontal="justify" vertical="center" wrapText="1"/>
      <protection locked="0"/>
    </xf>
    <xf numFmtId="0" fontId="21" fillId="0" borderId="11" xfId="0" applyFont="1" applyFill="1" applyBorder="1" applyAlignment="1" applyProtection="1">
      <alignment horizontal="justify" vertical="center" wrapText="1"/>
      <protection locked="0"/>
    </xf>
    <xf numFmtId="0" fontId="29" fillId="26" borderId="11" xfId="0" applyFont="1" applyFill="1" applyBorder="1" applyAlignment="1" applyProtection="1">
      <alignment horizontal="left" vertical="center" wrapText="1"/>
      <protection locked="0"/>
    </xf>
    <xf numFmtId="0" fontId="29" fillId="26" borderId="15" xfId="0" applyFont="1" applyFill="1" applyBorder="1" applyAlignment="1" applyProtection="1">
      <alignment horizontal="left" vertical="center" wrapText="1"/>
      <protection locked="0"/>
    </xf>
    <xf numFmtId="0" fontId="29" fillId="26" borderId="12" xfId="0" applyFont="1" applyFill="1" applyBorder="1" applyAlignment="1" applyProtection="1">
      <alignment horizontal="left" vertical="center" wrapText="1"/>
      <protection locked="0"/>
    </xf>
    <xf numFmtId="0" fontId="27" fillId="0" borderId="0" xfId="0" applyFont="1" applyAlignment="1">
      <alignment horizontal="center" vertical="center"/>
    </xf>
    <xf numFmtId="0" fontId="0" fillId="0" borderId="0" xfId="0" applyAlignment="1">
      <alignment horizontal="center" vertical="center"/>
    </xf>
    <xf numFmtId="0" fontId="29" fillId="0" borderId="10" xfId="0" applyFont="1" applyFill="1" applyBorder="1" applyAlignment="1" applyProtection="1">
      <alignment horizontal="left" vertical="center" wrapText="1"/>
      <protection locked="0"/>
    </xf>
    <xf numFmtId="0" fontId="34" fillId="0" borderId="10" xfId="0" applyFont="1" applyFill="1" applyBorder="1" applyAlignment="1" applyProtection="1">
      <alignment horizontal="left" vertical="center" wrapText="1"/>
      <protection locked="0"/>
    </xf>
    <xf numFmtId="0" fontId="29" fillId="24" borderId="11" xfId="0" applyFont="1" applyFill="1" applyBorder="1" applyAlignment="1" applyProtection="1">
      <alignment horizontal="left" vertical="center" wrapText="1"/>
      <protection locked="0"/>
    </xf>
    <xf numFmtId="0" fontId="29" fillId="24" borderId="15" xfId="0" applyFont="1" applyFill="1" applyBorder="1" applyAlignment="1" applyProtection="1">
      <alignment horizontal="left" vertical="center" wrapText="1"/>
      <protection locked="0"/>
    </xf>
    <xf numFmtId="0" fontId="29" fillId="24" borderId="12" xfId="0" applyFont="1" applyFill="1" applyBorder="1" applyAlignment="1" applyProtection="1">
      <alignment horizontal="left" vertical="center" wrapText="1"/>
      <protection locked="0"/>
    </xf>
    <xf numFmtId="0" fontId="25" fillId="0" borderId="11" xfId="0" applyFont="1" applyBorder="1" applyAlignment="1">
      <alignment horizontal="center" vertical="center"/>
    </xf>
    <xf numFmtId="0" fontId="25" fillId="0" borderId="12" xfId="0" applyFont="1" applyBorder="1" applyAlignment="1">
      <alignment horizontal="center" vertical="center"/>
    </xf>
    <xf numFmtId="0" fontId="39" fillId="0" borderId="0" xfId="0" applyFont="1" applyAlignment="1">
      <alignment horizontal="center"/>
    </xf>
    <xf numFmtId="0" fontId="39" fillId="0" borderId="11" xfId="0" applyFont="1" applyBorder="1" applyAlignment="1">
      <alignment horizontal="center" vertical="center" wrapText="1"/>
    </xf>
    <xf numFmtId="0" fontId="39" fillId="0" borderId="12" xfId="0" applyFont="1" applyBorder="1" applyAlignment="1">
      <alignment horizontal="center" vertical="center" wrapText="1"/>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0" xfId="0" applyFont="1" applyAlignment="1">
      <alignment horizontal="center"/>
    </xf>
    <xf numFmtId="0" fontId="47" fillId="0" borderId="16" xfId="51" applyFont="1" applyFill="1" applyBorder="1" applyAlignment="1">
      <alignment horizontal="center"/>
    </xf>
    <xf numFmtId="0" fontId="39" fillId="0" borderId="14" xfId="51" applyFont="1" applyFill="1" applyBorder="1" applyAlignment="1">
      <alignment horizontal="center" vertical="center"/>
    </xf>
    <xf numFmtId="0" fontId="39" fillId="0" borderId="18" xfId="51" applyFont="1" applyFill="1" applyBorder="1" applyAlignment="1">
      <alignment horizontal="center" vertical="center"/>
    </xf>
    <xf numFmtId="0" fontId="39" fillId="0" borderId="13" xfId="51" applyFont="1" applyFill="1" applyBorder="1" applyAlignment="1">
      <alignment horizontal="center" vertical="center"/>
    </xf>
    <xf numFmtId="0" fontId="39" fillId="0" borderId="14" xfId="51" applyFont="1" applyFill="1" applyBorder="1" applyAlignment="1">
      <alignment horizontal="center" vertical="center" wrapText="1"/>
    </xf>
    <xf numFmtId="0" fontId="39" fillId="0" borderId="18" xfId="51" applyFont="1" applyFill="1" applyBorder="1" applyAlignment="1">
      <alignment horizontal="center" vertical="center" wrapText="1"/>
    </xf>
    <xf numFmtId="0" fontId="39" fillId="0" borderId="13" xfId="51" applyFont="1" applyFill="1" applyBorder="1" applyAlignment="1">
      <alignment horizontal="center" vertical="center" wrapText="1"/>
    </xf>
    <xf numFmtId="0" fontId="39" fillId="0" borderId="11" xfId="51" applyFont="1" applyFill="1" applyBorder="1" applyAlignment="1">
      <alignment horizontal="center" vertical="center" wrapText="1"/>
    </xf>
    <xf numFmtId="0" fontId="39" fillId="0" borderId="15" xfId="51" applyFont="1" applyFill="1" applyBorder="1" applyAlignment="1">
      <alignment horizontal="center" vertical="center" wrapText="1"/>
    </xf>
    <xf numFmtId="0" fontId="39" fillId="0" borderId="12" xfId="51" applyFont="1" applyFill="1" applyBorder="1" applyAlignment="1">
      <alignment horizontal="center" vertical="center" wrapText="1"/>
    </xf>
    <xf numFmtId="0" fontId="39" fillId="0" borderId="14" xfId="1" applyFont="1" applyFill="1" applyBorder="1" applyAlignment="1">
      <alignment horizontal="center" vertical="center" wrapText="1"/>
    </xf>
    <xf numFmtId="0" fontId="39" fillId="0" borderId="18" xfId="1" applyFont="1" applyFill="1" applyBorder="1" applyAlignment="1">
      <alignment horizontal="center" vertical="center" wrapText="1"/>
    </xf>
    <xf numFmtId="0" fontId="39" fillId="0" borderId="13" xfId="1" applyFont="1" applyFill="1" applyBorder="1" applyAlignment="1">
      <alignment horizontal="center" vertical="center" wrapText="1"/>
    </xf>
    <xf numFmtId="0" fontId="39" fillId="0" borderId="10" xfId="5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2" fillId="0" borderId="0" xfId="0" applyFont="1" applyAlignment="1">
      <alignment horizontal="center" vertical="center"/>
    </xf>
    <xf numFmtId="0" fontId="32" fillId="0" borderId="11" xfId="0" applyFont="1" applyFill="1" applyBorder="1" applyAlignment="1">
      <alignment horizontal="center" vertical="center"/>
    </xf>
    <xf numFmtId="0" fontId="49" fillId="0" borderId="12" xfId="0" applyFont="1" applyFill="1" applyBorder="1" applyAlignment="1">
      <alignment horizontal="center" vertical="center"/>
    </xf>
    <xf numFmtId="14" fontId="32" fillId="0" borderId="11" xfId="0" quotePrefix="1" applyNumberFormat="1" applyFont="1" applyFill="1" applyBorder="1" applyAlignment="1">
      <alignment horizontal="center" vertical="center" wrapText="1"/>
    </xf>
    <xf numFmtId="0" fontId="49" fillId="0" borderId="12" xfId="0" applyFont="1" applyFill="1" applyBorder="1" applyAlignment="1">
      <alignment horizontal="center" vertical="center" wrapText="1"/>
    </xf>
    <xf numFmtId="0" fontId="47" fillId="0" borderId="0" xfId="51" applyFont="1" applyFill="1" applyAlignment="1">
      <alignment horizontal="center" vertical="center" wrapText="1"/>
    </xf>
    <xf numFmtId="0" fontId="0" fillId="0" borderId="0" xfId="0" applyFont="1" applyFill="1" applyAlignment="1">
      <alignment horizontal="center" vertical="center" wrapText="1"/>
    </xf>
    <xf numFmtId="0" fontId="39" fillId="0" borderId="0" xfId="51" applyFont="1" applyFill="1" applyAlignment="1">
      <alignment horizontal="center" vertical="center" wrapText="1"/>
    </xf>
    <xf numFmtId="0" fontId="44" fillId="0" borderId="0" xfId="0" applyFont="1" applyFill="1" applyAlignment="1">
      <alignment horizontal="center" vertical="center" wrapText="1"/>
    </xf>
    <xf numFmtId="0" fontId="43" fillId="0" borderId="10" xfId="0" applyFont="1" applyFill="1" applyBorder="1" applyAlignment="1" applyProtection="1">
      <alignment horizontal="justify" vertical="center" wrapText="1"/>
      <protection locked="0"/>
    </xf>
    <xf numFmtId="0" fontId="33" fillId="0" borderId="0" xfId="0" applyFont="1" applyFill="1" applyAlignment="1">
      <alignment horizontal="center"/>
    </xf>
    <xf numFmtId="0" fontId="48" fillId="0" borderId="10" xfId="0" applyFont="1" applyFill="1" applyBorder="1" applyAlignment="1" applyProtection="1">
      <alignment horizontal="center" vertical="center" wrapText="1"/>
      <protection locked="0"/>
    </xf>
    <xf numFmtId="0" fontId="31" fillId="0" borderId="11" xfId="0" applyFont="1" applyFill="1" applyBorder="1" applyAlignment="1">
      <alignment horizontal="center" vertical="center" wrapText="1"/>
    </xf>
    <xf numFmtId="0" fontId="0" fillId="0" borderId="0" xfId="0" applyFill="1" applyAlignment="1">
      <alignment horizontal="center" vertical="center" wrapText="1"/>
    </xf>
    <xf numFmtId="0" fontId="28" fillId="0" borderId="14" xfId="51" applyFont="1" applyFill="1" applyBorder="1" applyAlignment="1">
      <alignment horizontal="center" vertical="center"/>
    </xf>
    <xf numFmtId="0" fontId="28" fillId="0" borderId="18" xfId="51" applyFont="1" applyFill="1" applyBorder="1" applyAlignment="1">
      <alignment horizontal="center" vertical="center"/>
    </xf>
    <xf numFmtId="0" fontId="28" fillId="0" borderId="13" xfId="51" applyFont="1" applyFill="1" applyBorder="1" applyAlignment="1">
      <alignment horizontal="center" vertical="center"/>
    </xf>
    <xf numFmtId="0" fontId="28" fillId="0" borderId="18" xfId="51" applyFont="1" applyFill="1" applyBorder="1" applyAlignment="1">
      <alignment horizontal="center" vertical="center" wrapText="1"/>
    </xf>
    <xf numFmtId="0" fontId="28" fillId="0" borderId="15" xfId="51" applyFont="1" applyFill="1" applyBorder="1" applyAlignment="1">
      <alignment horizontal="center" vertical="center" wrapText="1"/>
    </xf>
    <xf numFmtId="0" fontId="48" fillId="0" borderId="14" xfId="1" applyFont="1" applyFill="1" applyBorder="1" applyAlignment="1">
      <alignment horizontal="center" vertical="center" wrapText="1"/>
    </xf>
    <xf numFmtId="0" fontId="48" fillId="0" borderId="18" xfId="1" applyFont="1" applyFill="1" applyBorder="1" applyAlignment="1">
      <alignment horizontal="center" vertical="center" wrapText="1"/>
    </xf>
    <xf numFmtId="0" fontId="48" fillId="0" borderId="13" xfId="1" applyFont="1" applyFill="1" applyBorder="1" applyAlignment="1">
      <alignment horizontal="center" vertical="center" wrapText="1"/>
    </xf>
    <xf numFmtId="0" fontId="28" fillId="0" borderId="10" xfId="51" applyFont="1" applyFill="1" applyBorder="1" applyAlignment="1">
      <alignment horizontal="center" vertical="center" wrapText="1"/>
    </xf>
    <xf numFmtId="0" fontId="48" fillId="0" borderId="10" xfId="0" applyFont="1" applyFill="1" applyBorder="1" applyAlignment="1" applyProtection="1">
      <alignment horizontal="justify" vertical="center" wrapText="1"/>
      <protection locked="0"/>
    </xf>
    <xf numFmtId="0" fontId="32" fillId="0" borderId="0" xfId="0" applyFont="1" applyFill="1" applyAlignment="1">
      <alignment horizontal="center"/>
    </xf>
    <xf numFmtId="0" fontId="31" fillId="0" borderId="0" xfId="0" applyFont="1" applyFill="1" applyAlignment="1">
      <alignment horizontal="center"/>
    </xf>
    <xf numFmtId="0" fontId="20" fillId="0" borderId="17" xfId="51" applyFont="1" applyFill="1" applyBorder="1" applyAlignment="1">
      <alignment horizontal="left" vertical="center" wrapText="1"/>
    </xf>
    <xf numFmtId="0" fontId="25" fillId="0" borderId="11" xfId="0" applyFont="1" applyBorder="1" applyAlignment="1">
      <alignment horizontal="left" vertical="center" wrapText="1"/>
    </xf>
    <xf numFmtId="0" fontId="25" fillId="0" borderId="12" xfId="0" applyFont="1" applyBorder="1" applyAlignment="1">
      <alignment horizontal="left" vertical="center"/>
    </xf>
    <xf numFmtId="0" fontId="47" fillId="0" borderId="0" xfId="51" applyFont="1" applyAlignment="1">
      <alignment horizontal="center" vertical="top" wrapText="1"/>
    </xf>
    <xf numFmtId="0" fontId="39" fillId="0" borderId="0" xfId="51" applyFont="1" applyAlignment="1">
      <alignment horizontal="center" vertical="top"/>
    </xf>
    <xf numFmtId="0" fontId="39" fillId="0" borderId="0" xfId="51" applyFont="1" applyAlignment="1">
      <alignment horizontal="center"/>
    </xf>
    <xf numFmtId="0" fontId="22" fillId="0" borderId="0" xfId="51" applyFont="1" applyBorder="1" applyAlignment="1">
      <alignment horizontal="center"/>
    </xf>
    <xf numFmtId="0" fontId="20" fillId="0" borderId="22" xfId="51" applyFont="1" applyBorder="1" applyAlignment="1">
      <alignment horizontal="center" vertical="center"/>
    </xf>
    <xf numFmtId="0" fontId="20" fillId="0" borderId="19" xfId="51" applyFont="1" applyBorder="1" applyAlignment="1">
      <alignment horizontal="center" vertical="center"/>
    </xf>
    <xf numFmtId="0" fontId="20" fillId="0" borderId="23" xfId="51" applyFont="1" applyBorder="1" applyAlignment="1">
      <alignment horizontal="center" vertical="center"/>
    </xf>
    <xf numFmtId="0" fontId="20" fillId="0" borderId="10" xfId="51" applyFont="1" applyBorder="1" applyAlignment="1">
      <alignment horizontal="center" vertical="center"/>
    </xf>
    <xf numFmtId="0" fontId="38" fillId="0" borderId="23" xfId="51" applyFont="1" applyBorder="1" applyAlignment="1">
      <alignment horizontal="center" vertical="center" wrapText="1"/>
    </xf>
    <xf numFmtId="0" fontId="38" fillId="0" borderId="10" xfId="51" applyFont="1" applyBorder="1" applyAlignment="1">
      <alignment horizontal="center" vertical="center" wrapText="1"/>
    </xf>
    <xf numFmtId="0" fontId="20" fillId="0" borderId="23" xfId="51" applyFont="1" applyBorder="1" applyAlignment="1">
      <alignment horizontal="center" vertical="center" wrapText="1"/>
    </xf>
    <xf numFmtId="0" fontId="26" fillId="0" borderId="23" xfId="1" applyFont="1" applyBorder="1" applyAlignment="1">
      <alignment horizontal="center" vertical="center" wrapText="1"/>
    </xf>
    <xf numFmtId="0" fontId="26" fillId="0" borderId="10" xfId="1" applyFont="1" applyBorder="1" applyAlignment="1">
      <alignment horizontal="center" vertical="center" wrapText="1"/>
    </xf>
    <xf numFmtId="0" fontId="20" fillId="0" borderId="24" xfId="51" applyFont="1" applyBorder="1" applyAlignment="1">
      <alignment horizontal="center" vertical="center" wrapText="1"/>
    </xf>
    <xf numFmtId="0" fontId="20" fillId="0" borderId="25" xfId="51" applyFont="1" applyBorder="1" applyAlignment="1">
      <alignment horizontal="center" vertical="center" wrapText="1"/>
    </xf>
    <xf numFmtId="0" fontId="20" fillId="0" borderId="10" xfId="51" applyFont="1" applyBorder="1" applyAlignment="1">
      <alignment horizontal="center" vertical="center" wrapText="1"/>
    </xf>
    <xf numFmtId="0" fontId="31" fillId="0" borderId="10" xfId="1" applyFont="1" applyBorder="1" applyAlignment="1">
      <alignment horizontal="center" vertical="center" wrapText="1"/>
    </xf>
    <xf numFmtId="0" fontId="20" fillId="0" borderId="0" xfId="51" applyFont="1" applyBorder="1" applyAlignment="1">
      <alignment horizontal="justify" vertical="center"/>
    </xf>
    <xf numFmtId="0" fontId="34" fillId="0" borderId="10" xfId="0" applyFont="1" applyBorder="1" applyAlignment="1" applyProtection="1">
      <alignment horizontal="center" vertical="center" wrapText="1"/>
      <protection locked="0"/>
    </xf>
    <xf numFmtId="0" fontId="20" fillId="0" borderId="11" xfId="0" applyFont="1" applyBorder="1" applyAlignment="1" applyProtection="1">
      <alignment horizontal="justify" vertical="center" wrapText="1"/>
      <protection locked="0"/>
    </xf>
    <xf numFmtId="0" fontId="20" fillId="0" borderId="15" xfId="0" applyFont="1" applyBorder="1" applyAlignment="1" applyProtection="1">
      <alignment horizontal="justify" vertical="center" wrapText="1"/>
      <protection locked="0"/>
    </xf>
    <xf numFmtId="0" fontId="21" fillId="0" borderId="15" xfId="0" applyFont="1" applyBorder="1" applyAlignment="1" applyProtection="1">
      <alignment horizontal="justify" vertical="center" wrapText="1"/>
      <protection locked="0"/>
    </xf>
    <xf numFmtId="0" fontId="21" fillId="0" borderId="12" xfId="0" applyFont="1" applyBorder="1" applyAlignment="1" applyProtection="1">
      <alignment horizontal="justify" vertical="center" wrapText="1"/>
      <protection locked="0"/>
    </xf>
    <xf numFmtId="0" fontId="20" fillId="25" borderId="11" xfId="0" applyFont="1" applyFill="1" applyBorder="1" applyAlignment="1" applyProtection="1">
      <alignment horizontal="justify" vertical="center" wrapText="1"/>
      <protection locked="0"/>
    </xf>
    <xf numFmtId="0" fontId="20" fillId="25" borderId="15" xfId="0" applyFont="1" applyFill="1" applyBorder="1" applyAlignment="1" applyProtection="1">
      <alignment horizontal="justify" vertical="center" wrapText="1"/>
      <protection locked="0"/>
    </xf>
    <xf numFmtId="0" fontId="21" fillId="25" borderId="15" xfId="0" applyFont="1" applyFill="1" applyBorder="1" applyAlignment="1" applyProtection="1">
      <alignment horizontal="justify" vertical="center" wrapText="1"/>
      <protection locked="0"/>
    </xf>
    <xf numFmtId="0" fontId="21" fillId="25" borderId="12" xfId="0" applyFont="1" applyFill="1" applyBorder="1" applyAlignment="1" applyProtection="1">
      <alignment horizontal="justify" vertical="center" wrapText="1"/>
      <protection locked="0"/>
    </xf>
    <xf numFmtId="0" fontId="20" fillId="0" borderId="15" xfId="0" applyFont="1" applyFill="1" applyBorder="1" applyAlignment="1" applyProtection="1">
      <alignment horizontal="justify" vertical="center" wrapText="1"/>
      <protection locked="0"/>
    </xf>
    <xf numFmtId="0" fontId="20" fillId="0" borderId="12" xfId="0" applyFont="1" applyFill="1" applyBorder="1" applyAlignment="1" applyProtection="1">
      <alignment horizontal="justify" vertical="center" wrapText="1"/>
      <protection locked="0"/>
    </xf>
    <xf numFmtId="0" fontId="29" fillId="26" borderId="11" xfId="0" applyFont="1" applyFill="1" applyBorder="1" applyAlignment="1" applyProtection="1">
      <alignment horizontal="justify" vertical="center" wrapText="1"/>
      <protection locked="0"/>
    </xf>
    <xf numFmtId="0" fontId="29" fillId="26" borderId="15" xfId="0" applyFont="1" applyFill="1" applyBorder="1" applyAlignment="1" applyProtection="1">
      <alignment horizontal="justify" vertical="center" wrapText="1"/>
      <protection locked="0"/>
    </xf>
    <xf numFmtId="0" fontId="29" fillId="26" borderId="12" xfId="0" applyFont="1" applyFill="1" applyBorder="1" applyAlignment="1" applyProtection="1">
      <alignment horizontal="justify" vertical="center" wrapText="1"/>
      <protection locked="0"/>
    </xf>
    <xf numFmtId="0" fontId="34" fillId="26" borderId="11" xfId="0" applyFont="1" applyFill="1" applyBorder="1" applyAlignment="1" applyProtection="1">
      <alignment horizontal="justify" vertical="center" wrapText="1"/>
      <protection locked="0"/>
    </xf>
    <xf numFmtId="0" fontId="28" fillId="0" borderId="29" xfId="51" applyFont="1" applyFill="1" applyBorder="1" applyAlignment="1">
      <alignment horizontal="center" vertical="center" wrapText="1"/>
    </xf>
    <xf numFmtId="164" fontId="35" fillId="0" borderId="29" xfId="1" applyNumberFormat="1" applyFont="1" applyFill="1" applyBorder="1" applyAlignment="1">
      <alignment horizontal="center" vertical="center"/>
    </xf>
    <xf numFmtId="0" fontId="20" fillId="0" borderId="29" xfId="51" applyFont="1" applyFill="1" applyBorder="1" applyAlignment="1">
      <alignment horizontal="center" vertical="center" wrapText="1"/>
    </xf>
    <xf numFmtId="0" fontId="25" fillId="0" borderId="11" xfId="0" quotePrefix="1" applyFont="1" applyBorder="1" applyAlignment="1">
      <alignment horizontal="justify" vertical="center" wrapText="1"/>
    </xf>
    <xf numFmtId="0" fontId="25" fillId="0" borderId="15" xfId="0" applyFont="1" applyBorder="1" applyAlignment="1">
      <alignment horizontal="justify" vertical="center" wrapText="1"/>
    </xf>
    <xf numFmtId="0" fontId="25" fillId="0" borderId="12" xfId="0" applyFont="1" applyBorder="1" applyAlignment="1">
      <alignment horizontal="justify" vertical="center" wrapText="1"/>
    </xf>
    <xf numFmtId="0" fontId="25" fillId="0" borderId="10" xfId="0" quotePrefix="1" applyFont="1" applyBorder="1" applyAlignment="1">
      <alignment horizontal="justify" vertical="center" wrapText="1"/>
    </xf>
    <xf numFmtId="0" fontId="25" fillId="0" borderId="10" xfId="0" applyFont="1" applyBorder="1" applyAlignment="1">
      <alignment horizontal="justify" vertical="center" wrapText="1"/>
    </xf>
    <xf numFmtId="14" fontId="25" fillId="0" borderId="10" xfId="0" applyNumberFormat="1" applyFont="1" applyBorder="1" applyAlignment="1">
      <alignment horizontal="justify" vertical="center" wrapText="1"/>
    </xf>
    <xf numFmtId="0" fontId="65" fillId="0" borderId="10" xfId="51" quotePrefix="1" applyFont="1" applyFill="1" applyBorder="1" applyAlignment="1">
      <alignment horizontal="center" vertical="center"/>
    </xf>
    <xf numFmtId="0" fontId="65" fillId="0" borderId="10" xfId="51" applyFont="1" applyFill="1" applyBorder="1" applyAlignment="1">
      <alignment horizontal="justify" vertical="center"/>
    </xf>
    <xf numFmtId="0" fontId="65" fillId="0" borderId="10" xfId="51" applyFont="1" applyFill="1" applyBorder="1" applyAlignment="1">
      <alignment horizontal="center" vertical="center"/>
    </xf>
    <xf numFmtId="0" fontId="65" fillId="0" borderId="0" xfId="51" applyFont="1" applyFill="1" applyBorder="1" applyAlignment="1">
      <alignment horizontal="center" vertical="center"/>
    </xf>
    <xf numFmtId="0" fontId="66" fillId="0" borderId="0" xfId="0" applyFont="1" applyAlignment="1">
      <alignment vertical="center"/>
    </xf>
  </cellXfs>
  <cellStyles count="59">
    <cellStyle name="20% - Accent1 2" xfId="3"/>
    <cellStyle name="20% - Accent1 3" xfId="2"/>
    <cellStyle name="20% - Accent2 2" xfId="5"/>
    <cellStyle name="20% - Accent2 3" xfId="4"/>
    <cellStyle name="20% - Accent3 2" xfId="7"/>
    <cellStyle name="20% - Accent3 3" xfId="6"/>
    <cellStyle name="20% - Accent4 2" xfId="9"/>
    <cellStyle name="20% - Accent4 3" xfId="8"/>
    <cellStyle name="20% - Accent5 2" xfId="11"/>
    <cellStyle name="20% - Accent5 3" xfId="10"/>
    <cellStyle name="20% - Accent6 2" xfId="13"/>
    <cellStyle name="20% - Accent6 3" xfId="12"/>
    <cellStyle name="40% - Accent1 2" xfId="15"/>
    <cellStyle name="40% - Accent1 3" xfId="14"/>
    <cellStyle name="40% - Accent2 2" xfId="17"/>
    <cellStyle name="40% - Accent2 3" xfId="16"/>
    <cellStyle name="40% - Accent3 2" xfId="19"/>
    <cellStyle name="40% - Accent3 3" xfId="18"/>
    <cellStyle name="40% - Accent4 2" xfId="21"/>
    <cellStyle name="40% - Accent4 3" xfId="20"/>
    <cellStyle name="40% - Accent5 2" xfId="23"/>
    <cellStyle name="40% - Accent5 3" xfId="22"/>
    <cellStyle name="40% - Accent6 2" xfId="25"/>
    <cellStyle name="40% - Accent6 3" xfId="24"/>
    <cellStyle name="60% - Accent1 2" xfId="26"/>
    <cellStyle name="60% - Accent2 2" xfId="27"/>
    <cellStyle name="60% - Accent3 2" xfId="28"/>
    <cellStyle name="60% - Accent4 2" xfId="29"/>
    <cellStyle name="60% - Accent5 2" xfId="30"/>
    <cellStyle name="60% - Accent6 2" xfId="31"/>
    <cellStyle name="Accent1 2" xfId="32"/>
    <cellStyle name="Accent2 2" xfId="33"/>
    <cellStyle name="Accent3 2" xfId="34"/>
    <cellStyle name="Accent4 2" xfId="35"/>
    <cellStyle name="Accent5 2" xfId="36"/>
    <cellStyle name="Accent6 2" xfId="37"/>
    <cellStyle name="Bad 2" xfId="38"/>
    <cellStyle name="Calculation 2" xfId="39"/>
    <cellStyle name="Check Cell 2" xfId="40"/>
    <cellStyle name="Comma 2" xfId="41"/>
    <cellStyle name="Explanatory Text 2" xfId="42"/>
    <cellStyle name="Good 2" xfId="43"/>
    <cellStyle name="Heading 1 2" xfId="44"/>
    <cellStyle name="Heading 2 2" xfId="45"/>
    <cellStyle name="Heading 3 2" xfId="46"/>
    <cellStyle name="Heading 4 2" xfId="47"/>
    <cellStyle name="Input 2" xfId="48"/>
    <cellStyle name="Linked Cell 2" xfId="49"/>
    <cellStyle name="Neutral 2" xfId="50"/>
    <cellStyle name="Normal" xfId="0" builtinId="0"/>
    <cellStyle name="Normal 2" xfId="1"/>
    <cellStyle name="Normal 3" xfId="51"/>
    <cellStyle name="Normal_CHAMCONG" xfId="57"/>
    <cellStyle name="Normal_LGTTCOM" xfId="58"/>
    <cellStyle name="Note 2" xfId="52"/>
    <cellStyle name="Output 2" xfId="53"/>
    <cellStyle name="Title 2" xfId="54"/>
    <cellStyle name="Total 2" xfId="55"/>
    <cellStyle name="Warning Text 2" xfId="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1143000</xdr:colOff>
      <xdr:row>0</xdr:row>
      <xdr:rowOff>629477</xdr:rowOff>
    </xdr:from>
    <xdr:to>
      <xdr:col>2</xdr:col>
      <xdr:colOff>753717</xdr:colOff>
      <xdr:row>0</xdr:row>
      <xdr:rowOff>629477</xdr:rowOff>
    </xdr:to>
    <xdr:cxnSp macro="">
      <xdr:nvCxnSpPr>
        <xdr:cNvPr id="2" name="Straight Connector 1"/>
        <xdr:cNvCxnSpPr/>
      </xdr:nvCxnSpPr>
      <xdr:spPr>
        <a:xfrm>
          <a:off x="1495425" y="591377"/>
          <a:ext cx="135379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828246</xdr:colOff>
      <xdr:row>1</xdr:row>
      <xdr:rowOff>3312</xdr:rowOff>
    </xdr:from>
    <xdr:to>
      <xdr:col>2</xdr:col>
      <xdr:colOff>438963</xdr:colOff>
      <xdr:row>1</xdr:row>
      <xdr:rowOff>3312</xdr:rowOff>
    </xdr:to>
    <xdr:cxnSp macro="">
      <xdr:nvCxnSpPr>
        <xdr:cNvPr id="2" name="Straight Connector 1"/>
        <xdr:cNvCxnSpPr/>
      </xdr:nvCxnSpPr>
      <xdr:spPr>
        <a:xfrm>
          <a:off x="1184398" y="591377"/>
          <a:ext cx="1474304"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1143000</xdr:colOff>
      <xdr:row>0</xdr:row>
      <xdr:rowOff>629477</xdr:rowOff>
    </xdr:from>
    <xdr:to>
      <xdr:col>2</xdr:col>
      <xdr:colOff>753717</xdr:colOff>
      <xdr:row>0</xdr:row>
      <xdr:rowOff>629477</xdr:rowOff>
    </xdr:to>
    <xdr:cxnSp macro="">
      <xdr:nvCxnSpPr>
        <xdr:cNvPr id="3" name="Straight Connector 2"/>
        <xdr:cNvCxnSpPr/>
      </xdr:nvCxnSpPr>
      <xdr:spPr>
        <a:xfrm>
          <a:off x="1499152" y="629477"/>
          <a:ext cx="135006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862379</xdr:colOff>
      <xdr:row>2</xdr:row>
      <xdr:rowOff>38100</xdr:rowOff>
    </xdr:from>
    <xdr:to>
      <xdr:col>2</xdr:col>
      <xdr:colOff>303898</xdr:colOff>
      <xdr:row>2</xdr:row>
      <xdr:rowOff>38100</xdr:rowOff>
    </xdr:to>
    <xdr:cxnSp macro="">
      <xdr:nvCxnSpPr>
        <xdr:cNvPr id="2" name="Straight Connector 1">
          <a:extLst>
            <a:ext uri="{FF2B5EF4-FFF2-40B4-BE49-F238E27FC236}"/>
          </a:extLst>
        </xdr:cNvPr>
        <xdr:cNvCxnSpPr/>
      </xdr:nvCxnSpPr>
      <xdr:spPr>
        <a:xfrm>
          <a:off x="1357679" y="819150"/>
          <a:ext cx="584519"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762000</xdr:colOff>
      <xdr:row>0</xdr:row>
      <xdr:rowOff>657225</xdr:rowOff>
    </xdr:from>
    <xdr:to>
      <xdr:col>3</xdr:col>
      <xdr:colOff>85725</xdr:colOff>
      <xdr:row>0</xdr:row>
      <xdr:rowOff>666750</xdr:rowOff>
    </xdr:to>
    <xdr:cxnSp macro="">
      <xdr:nvCxnSpPr>
        <xdr:cNvPr id="2" name="Straight Connector 1"/>
        <xdr:cNvCxnSpPr/>
      </xdr:nvCxnSpPr>
      <xdr:spPr>
        <a:xfrm flipV="1">
          <a:off x="1295400" y="657225"/>
          <a:ext cx="17811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638175</xdr:colOff>
      <xdr:row>2</xdr:row>
      <xdr:rowOff>19050</xdr:rowOff>
    </xdr:from>
    <xdr:to>
      <xdr:col>3</xdr:col>
      <xdr:colOff>447675</xdr:colOff>
      <xdr:row>2</xdr:row>
      <xdr:rowOff>19050</xdr:rowOff>
    </xdr:to>
    <xdr:cxnSp macro="">
      <xdr:nvCxnSpPr>
        <xdr:cNvPr id="2" name="Straight Connector 1"/>
        <xdr:cNvCxnSpPr/>
      </xdr:nvCxnSpPr>
      <xdr:spPr>
        <a:xfrm>
          <a:off x="990600" y="704850"/>
          <a:ext cx="20097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1000125</xdr:colOff>
      <xdr:row>1</xdr:row>
      <xdr:rowOff>57150</xdr:rowOff>
    </xdr:from>
    <xdr:to>
      <xdr:col>2</xdr:col>
      <xdr:colOff>638175</xdr:colOff>
      <xdr:row>1</xdr:row>
      <xdr:rowOff>57150</xdr:rowOff>
    </xdr:to>
    <xdr:cxnSp macro="">
      <xdr:nvCxnSpPr>
        <xdr:cNvPr id="3" name="Straight Connector 2"/>
        <xdr:cNvCxnSpPr/>
      </xdr:nvCxnSpPr>
      <xdr:spPr>
        <a:xfrm>
          <a:off x="1419225" y="647700"/>
          <a:ext cx="12001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1200150</xdr:colOff>
      <xdr:row>1</xdr:row>
      <xdr:rowOff>9525</xdr:rowOff>
    </xdr:from>
    <xdr:to>
      <xdr:col>2</xdr:col>
      <xdr:colOff>333375</xdr:colOff>
      <xdr:row>1</xdr:row>
      <xdr:rowOff>9525</xdr:rowOff>
    </xdr:to>
    <xdr:cxnSp macro="">
      <xdr:nvCxnSpPr>
        <xdr:cNvPr id="2" name="Straight Connector 1"/>
        <xdr:cNvCxnSpPr/>
      </xdr:nvCxnSpPr>
      <xdr:spPr>
        <a:xfrm>
          <a:off x="1552575" y="600075"/>
          <a:ext cx="8763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800100</xdr:colOff>
      <xdr:row>2</xdr:row>
      <xdr:rowOff>47625</xdr:rowOff>
    </xdr:from>
    <xdr:to>
      <xdr:col>3</xdr:col>
      <xdr:colOff>152400</xdr:colOff>
      <xdr:row>2</xdr:row>
      <xdr:rowOff>47625</xdr:rowOff>
    </xdr:to>
    <xdr:cxnSp macro="">
      <xdr:nvCxnSpPr>
        <xdr:cNvPr id="2" name="Straight Connector 1"/>
        <xdr:cNvCxnSpPr/>
      </xdr:nvCxnSpPr>
      <xdr:spPr>
        <a:xfrm>
          <a:off x="1152525" y="733425"/>
          <a:ext cx="16668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930089</xdr:colOff>
      <xdr:row>1</xdr:row>
      <xdr:rowOff>89647</xdr:rowOff>
    </xdr:from>
    <xdr:to>
      <xdr:col>2</xdr:col>
      <xdr:colOff>773206</xdr:colOff>
      <xdr:row>1</xdr:row>
      <xdr:rowOff>89647</xdr:rowOff>
    </xdr:to>
    <xdr:cxnSp macro="">
      <xdr:nvCxnSpPr>
        <xdr:cNvPr id="3" name="Straight Connector 2"/>
        <xdr:cNvCxnSpPr/>
      </xdr:nvCxnSpPr>
      <xdr:spPr>
        <a:xfrm>
          <a:off x="1282514" y="680197"/>
          <a:ext cx="158619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8.xml"/></Relationships>
</file>

<file path=xl/worksheets/_rels/sheet15.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18.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19.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0.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1.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N29"/>
  <sheetViews>
    <sheetView topLeftCell="A19" zoomScale="110" zoomScaleNormal="110" workbookViewId="0">
      <selection activeCell="I23" sqref="I23:I26"/>
    </sheetView>
  </sheetViews>
  <sheetFormatPr defaultRowHeight="15" x14ac:dyDescent="0.25"/>
  <cols>
    <col min="1" max="1" width="5.28515625" customWidth="1"/>
    <col min="2" max="2" width="26.140625" customWidth="1"/>
    <col min="3" max="3" width="13.28515625" style="1" customWidth="1"/>
    <col min="4" max="4" width="9.140625" customWidth="1"/>
    <col min="5" max="5" width="10.5703125" style="279" customWidth="1"/>
    <col min="6" max="6" width="9.7109375" style="279" customWidth="1"/>
    <col min="7" max="7" width="9.140625" style="279" customWidth="1"/>
    <col min="8" max="11" width="10" style="279" customWidth="1"/>
    <col min="12" max="12" width="10.42578125" customWidth="1"/>
    <col min="13" max="13" width="10.28515625" bestFit="1" customWidth="1"/>
    <col min="14" max="14" width="7.5703125" customWidth="1"/>
    <col min="257" max="257" width="5.28515625" customWidth="1"/>
    <col min="258" max="258" width="26.140625" customWidth="1"/>
    <col min="259" max="259" width="13.28515625" customWidth="1"/>
    <col min="260" max="260" width="9.140625" customWidth="1"/>
    <col min="261" max="261" width="10.5703125" customWidth="1"/>
    <col min="262" max="262" width="9.7109375" customWidth="1"/>
    <col min="263" max="263" width="9.140625" customWidth="1"/>
    <col min="264" max="267" width="10" customWidth="1"/>
    <col min="268" max="268" width="10.42578125" customWidth="1"/>
    <col min="269" max="269" width="10.28515625" bestFit="1" customWidth="1"/>
    <col min="270" max="270" width="7.5703125" customWidth="1"/>
    <col min="513" max="513" width="5.28515625" customWidth="1"/>
    <col min="514" max="514" width="26.140625" customWidth="1"/>
    <col min="515" max="515" width="13.28515625" customWidth="1"/>
    <col min="516" max="516" width="9.140625" customWidth="1"/>
    <col min="517" max="517" width="10.5703125" customWidth="1"/>
    <col min="518" max="518" width="9.7109375" customWidth="1"/>
    <col min="519" max="519" width="9.140625" customWidth="1"/>
    <col min="520" max="523" width="10" customWidth="1"/>
    <col min="524" max="524" width="10.42578125" customWidth="1"/>
    <col min="525" max="525" width="10.28515625" bestFit="1" customWidth="1"/>
    <col min="526" max="526" width="7.5703125" customWidth="1"/>
    <col min="769" max="769" width="5.28515625" customWidth="1"/>
    <col min="770" max="770" width="26.140625" customWidth="1"/>
    <col min="771" max="771" width="13.28515625" customWidth="1"/>
    <col min="772" max="772" width="9.140625" customWidth="1"/>
    <col min="773" max="773" width="10.5703125" customWidth="1"/>
    <col min="774" max="774" width="9.7109375" customWidth="1"/>
    <col min="775" max="775" width="9.140625" customWidth="1"/>
    <col min="776" max="779" width="10" customWidth="1"/>
    <col min="780" max="780" width="10.42578125" customWidth="1"/>
    <col min="781" max="781" width="10.28515625" bestFit="1" customWidth="1"/>
    <col min="782" max="782" width="7.5703125" customWidth="1"/>
    <col min="1025" max="1025" width="5.28515625" customWidth="1"/>
    <col min="1026" max="1026" width="26.140625" customWidth="1"/>
    <col min="1027" max="1027" width="13.28515625" customWidth="1"/>
    <col min="1028" max="1028" width="9.140625" customWidth="1"/>
    <col min="1029" max="1029" width="10.5703125" customWidth="1"/>
    <col min="1030" max="1030" width="9.7109375" customWidth="1"/>
    <col min="1031" max="1031" width="9.140625" customWidth="1"/>
    <col min="1032" max="1035" width="10" customWidth="1"/>
    <col min="1036" max="1036" width="10.42578125" customWidth="1"/>
    <col min="1037" max="1037" width="10.28515625" bestFit="1" customWidth="1"/>
    <col min="1038" max="1038" width="7.5703125" customWidth="1"/>
    <col min="1281" max="1281" width="5.28515625" customWidth="1"/>
    <col min="1282" max="1282" width="26.140625" customWidth="1"/>
    <col min="1283" max="1283" width="13.28515625" customWidth="1"/>
    <col min="1284" max="1284" width="9.140625" customWidth="1"/>
    <col min="1285" max="1285" width="10.5703125" customWidth="1"/>
    <col min="1286" max="1286" width="9.7109375" customWidth="1"/>
    <col min="1287" max="1287" width="9.140625" customWidth="1"/>
    <col min="1288" max="1291" width="10" customWidth="1"/>
    <col min="1292" max="1292" width="10.42578125" customWidth="1"/>
    <col min="1293" max="1293" width="10.28515625" bestFit="1" customWidth="1"/>
    <col min="1294" max="1294" width="7.5703125" customWidth="1"/>
    <col min="1537" max="1537" width="5.28515625" customWidth="1"/>
    <col min="1538" max="1538" width="26.140625" customWidth="1"/>
    <col min="1539" max="1539" width="13.28515625" customWidth="1"/>
    <col min="1540" max="1540" width="9.140625" customWidth="1"/>
    <col min="1541" max="1541" width="10.5703125" customWidth="1"/>
    <col min="1542" max="1542" width="9.7109375" customWidth="1"/>
    <col min="1543" max="1543" width="9.140625" customWidth="1"/>
    <col min="1544" max="1547" width="10" customWidth="1"/>
    <col min="1548" max="1548" width="10.42578125" customWidth="1"/>
    <col min="1549" max="1549" width="10.28515625" bestFit="1" customWidth="1"/>
    <col min="1550" max="1550" width="7.5703125" customWidth="1"/>
    <col min="1793" max="1793" width="5.28515625" customWidth="1"/>
    <col min="1794" max="1794" width="26.140625" customWidth="1"/>
    <col min="1795" max="1795" width="13.28515625" customWidth="1"/>
    <col min="1796" max="1796" width="9.140625" customWidth="1"/>
    <col min="1797" max="1797" width="10.5703125" customWidth="1"/>
    <col min="1798" max="1798" width="9.7109375" customWidth="1"/>
    <col min="1799" max="1799" width="9.140625" customWidth="1"/>
    <col min="1800" max="1803" width="10" customWidth="1"/>
    <col min="1804" max="1804" width="10.42578125" customWidth="1"/>
    <col min="1805" max="1805" width="10.28515625" bestFit="1" customWidth="1"/>
    <col min="1806" max="1806" width="7.5703125" customWidth="1"/>
    <col min="2049" max="2049" width="5.28515625" customWidth="1"/>
    <col min="2050" max="2050" width="26.140625" customWidth="1"/>
    <col min="2051" max="2051" width="13.28515625" customWidth="1"/>
    <col min="2052" max="2052" width="9.140625" customWidth="1"/>
    <col min="2053" max="2053" width="10.5703125" customWidth="1"/>
    <col min="2054" max="2054" width="9.7109375" customWidth="1"/>
    <col min="2055" max="2055" width="9.140625" customWidth="1"/>
    <col min="2056" max="2059" width="10" customWidth="1"/>
    <col min="2060" max="2060" width="10.42578125" customWidth="1"/>
    <col min="2061" max="2061" width="10.28515625" bestFit="1" customWidth="1"/>
    <col min="2062" max="2062" width="7.5703125" customWidth="1"/>
    <col min="2305" max="2305" width="5.28515625" customWidth="1"/>
    <col min="2306" max="2306" width="26.140625" customWidth="1"/>
    <col min="2307" max="2307" width="13.28515625" customWidth="1"/>
    <col min="2308" max="2308" width="9.140625" customWidth="1"/>
    <col min="2309" max="2309" width="10.5703125" customWidth="1"/>
    <col min="2310" max="2310" width="9.7109375" customWidth="1"/>
    <col min="2311" max="2311" width="9.140625" customWidth="1"/>
    <col min="2312" max="2315" width="10" customWidth="1"/>
    <col min="2316" max="2316" width="10.42578125" customWidth="1"/>
    <col min="2317" max="2317" width="10.28515625" bestFit="1" customWidth="1"/>
    <col min="2318" max="2318" width="7.5703125" customWidth="1"/>
    <col min="2561" max="2561" width="5.28515625" customWidth="1"/>
    <col min="2562" max="2562" width="26.140625" customWidth="1"/>
    <col min="2563" max="2563" width="13.28515625" customWidth="1"/>
    <col min="2564" max="2564" width="9.140625" customWidth="1"/>
    <col min="2565" max="2565" width="10.5703125" customWidth="1"/>
    <col min="2566" max="2566" width="9.7109375" customWidth="1"/>
    <col min="2567" max="2567" width="9.140625" customWidth="1"/>
    <col min="2568" max="2571" width="10" customWidth="1"/>
    <col min="2572" max="2572" width="10.42578125" customWidth="1"/>
    <col min="2573" max="2573" width="10.28515625" bestFit="1" customWidth="1"/>
    <col min="2574" max="2574" width="7.5703125" customWidth="1"/>
    <col min="2817" max="2817" width="5.28515625" customWidth="1"/>
    <col min="2818" max="2818" width="26.140625" customWidth="1"/>
    <col min="2819" max="2819" width="13.28515625" customWidth="1"/>
    <col min="2820" max="2820" width="9.140625" customWidth="1"/>
    <col min="2821" max="2821" width="10.5703125" customWidth="1"/>
    <col min="2822" max="2822" width="9.7109375" customWidth="1"/>
    <col min="2823" max="2823" width="9.140625" customWidth="1"/>
    <col min="2824" max="2827" width="10" customWidth="1"/>
    <col min="2828" max="2828" width="10.42578125" customWidth="1"/>
    <col min="2829" max="2829" width="10.28515625" bestFit="1" customWidth="1"/>
    <col min="2830" max="2830" width="7.5703125" customWidth="1"/>
    <col min="3073" max="3073" width="5.28515625" customWidth="1"/>
    <col min="3074" max="3074" width="26.140625" customWidth="1"/>
    <col min="3075" max="3075" width="13.28515625" customWidth="1"/>
    <col min="3076" max="3076" width="9.140625" customWidth="1"/>
    <col min="3077" max="3077" width="10.5703125" customWidth="1"/>
    <col min="3078" max="3078" width="9.7109375" customWidth="1"/>
    <col min="3079" max="3079" width="9.140625" customWidth="1"/>
    <col min="3080" max="3083" width="10" customWidth="1"/>
    <col min="3084" max="3084" width="10.42578125" customWidth="1"/>
    <col min="3085" max="3085" width="10.28515625" bestFit="1" customWidth="1"/>
    <col min="3086" max="3086" width="7.5703125" customWidth="1"/>
    <col min="3329" max="3329" width="5.28515625" customWidth="1"/>
    <col min="3330" max="3330" width="26.140625" customWidth="1"/>
    <col min="3331" max="3331" width="13.28515625" customWidth="1"/>
    <col min="3332" max="3332" width="9.140625" customWidth="1"/>
    <col min="3333" max="3333" width="10.5703125" customWidth="1"/>
    <col min="3334" max="3334" width="9.7109375" customWidth="1"/>
    <col min="3335" max="3335" width="9.140625" customWidth="1"/>
    <col min="3336" max="3339" width="10" customWidth="1"/>
    <col min="3340" max="3340" width="10.42578125" customWidth="1"/>
    <col min="3341" max="3341" width="10.28515625" bestFit="1" customWidth="1"/>
    <col min="3342" max="3342" width="7.5703125" customWidth="1"/>
    <col min="3585" max="3585" width="5.28515625" customWidth="1"/>
    <col min="3586" max="3586" width="26.140625" customWidth="1"/>
    <col min="3587" max="3587" width="13.28515625" customWidth="1"/>
    <col min="3588" max="3588" width="9.140625" customWidth="1"/>
    <col min="3589" max="3589" width="10.5703125" customWidth="1"/>
    <col min="3590" max="3590" width="9.7109375" customWidth="1"/>
    <col min="3591" max="3591" width="9.140625" customWidth="1"/>
    <col min="3592" max="3595" width="10" customWidth="1"/>
    <col min="3596" max="3596" width="10.42578125" customWidth="1"/>
    <col min="3597" max="3597" width="10.28515625" bestFit="1" customWidth="1"/>
    <col min="3598" max="3598" width="7.5703125" customWidth="1"/>
    <col min="3841" max="3841" width="5.28515625" customWidth="1"/>
    <col min="3842" max="3842" width="26.140625" customWidth="1"/>
    <col min="3843" max="3843" width="13.28515625" customWidth="1"/>
    <col min="3844" max="3844" width="9.140625" customWidth="1"/>
    <col min="3845" max="3845" width="10.5703125" customWidth="1"/>
    <col min="3846" max="3846" width="9.7109375" customWidth="1"/>
    <col min="3847" max="3847" width="9.140625" customWidth="1"/>
    <col min="3848" max="3851" width="10" customWidth="1"/>
    <col min="3852" max="3852" width="10.42578125" customWidth="1"/>
    <col min="3853" max="3853" width="10.28515625" bestFit="1" customWidth="1"/>
    <col min="3854" max="3854" width="7.5703125" customWidth="1"/>
    <col min="4097" max="4097" width="5.28515625" customWidth="1"/>
    <col min="4098" max="4098" width="26.140625" customWidth="1"/>
    <col min="4099" max="4099" width="13.28515625" customWidth="1"/>
    <col min="4100" max="4100" width="9.140625" customWidth="1"/>
    <col min="4101" max="4101" width="10.5703125" customWidth="1"/>
    <col min="4102" max="4102" width="9.7109375" customWidth="1"/>
    <col min="4103" max="4103" width="9.140625" customWidth="1"/>
    <col min="4104" max="4107" width="10" customWidth="1"/>
    <col min="4108" max="4108" width="10.42578125" customWidth="1"/>
    <col min="4109" max="4109" width="10.28515625" bestFit="1" customWidth="1"/>
    <col min="4110" max="4110" width="7.5703125" customWidth="1"/>
    <col min="4353" max="4353" width="5.28515625" customWidth="1"/>
    <col min="4354" max="4354" width="26.140625" customWidth="1"/>
    <col min="4355" max="4355" width="13.28515625" customWidth="1"/>
    <col min="4356" max="4356" width="9.140625" customWidth="1"/>
    <col min="4357" max="4357" width="10.5703125" customWidth="1"/>
    <col min="4358" max="4358" width="9.7109375" customWidth="1"/>
    <col min="4359" max="4359" width="9.140625" customWidth="1"/>
    <col min="4360" max="4363" width="10" customWidth="1"/>
    <col min="4364" max="4364" width="10.42578125" customWidth="1"/>
    <col min="4365" max="4365" width="10.28515625" bestFit="1" customWidth="1"/>
    <col min="4366" max="4366" width="7.5703125" customWidth="1"/>
    <col min="4609" max="4609" width="5.28515625" customWidth="1"/>
    <col min="4610" max="4610" width="26.140625" customWidth="1"/>
    <col min="4611" max="4611" width="13.28515625" customWidth="1"/>
    <col min="4612" max="4612" width="9.140625" customWidth="1"/>
    <col min="4613" max="4613" width="10.5703125" customWidth="1"/>
    <col min="4614" max="4614" width="9.7109375" customWidth="1"/>
    <col min="4615" max="4615" width="9.140625" customWidth="1"/>
    <col min="4616" max="4619" width="10" customWidth="1"/>
    <col min="4620" max="4620" width="10.42578125" customWidth="1"/>
    <col min="4621" max="4621" width="10.28515625" bestFit="1" customWidth="1"/>
    <col min="4622" max="4622" width="7.5703125" customWidth="1"/>
    <col min="4865" max="4865" width="5.28515625" customWidth="1"/>
    <col min="4866" max="4866" width="26.140625" customWidth="1"/>
    <col min="4867" max="4867" width="13.28515625" customWidth="1"/>
    <col min="4868" max="4868" width="9.140625" customWidth="1"/>
    <col min="4869" max="4869" width="10.5703125" customWidth="1"/>
    <col min="4870" max="4870" width="9.7109375" customWidth="1"/>
    <col min="4871" max="4871" width="9.140625" customWidth="1"/>
    <col min="4872" max="4875" width="10" customWidth="1"/>
    <col min="4876" max="4876" width="10.42578125" customWidth="1"/>
    <col min="4877" max="4877" width="10.28515625" bestFit="1" customWidth="1"/>
    <col min="4878" max="4878" width="7.5703125" customWidth="1"/>
    <col min="5121" max="5121" width="5.28515625" customWidth="1"/>
    <col min="5122" max="5122" width="26.140625" customWidth="1"/>
    <col min="5123" max="5123" width="13.28515625" customWidth="1"/>
    <col min="5124" max="5124" width="9.140625" customWidth="1"/>
    <col min="5125" max="5125" width="10.5703125" customWidth="1"/>
    <col min="5126" max="5126" width="9.7109375" customWidth="1"/>
    <col min="5127" max="5127" width="9.140625" customWidth="1"/>
    <col min="5128" max="5131" width="10" customWidth="1"/>
    <col min="5132" max="5132" width="10.42578125" customWidth="1"/>
    <col min="5133" max="5133" width="10.28515625" bestFit="1" customWidth="1"/>
    <col min="5134" max="5134" width="7.5703125" customWidth="1"/>
    <col min="5377" max="5377" width="5.28515625" customWidth="1"/>
    <col min="5378" max="5378" width="26.140625" customWidth="1"/>
    <col min="5379" max="5379" width="13.28515625" customWidth="1"/>
    <col min="5380" max="5380" width="9.140625" customWidth="1"/>
    <col min="5381" max="5381" width="10.5703125" customWidth="1"/>
    <col min="5382" max="5382" width="9.7109375" customWidth="1"/>
    <col min="5383" max="5383" width="9.140625" customWidth="1"/>
    <col min="5384" max="5387" width="10" customWidth="1"/>
    <col min="5388" max="5388" width="10.42578125" customWidth="1"/>
    <col min="5389" max="5389" width="10.28515625" bestFit="1" customWidth="1"/>
    <col min="5390" max="5390" width="7.5703125" customWidth="1"/>
    <col min="5633" max="5633" width="5.28515625" customWidth="1"/>
    <col min="5634" max="5634" width="26.140625" customWidth="1"/>
    <col min="5635" max="5635" width="13.28515625" customWidth="1"/>
    <col min="5636" max="5636" width="9.140625" customWidth="1"/>
    <col min="5637" max="5637" width="10.5703125" customWidth="1"/>
    <col min="5638" max="5638" width="9.7109375" customWidth="1"/>
    <col min="5639" max="5639" width="9.140625" customWidth="1"/>
    <col min="5640" max="5643" width="10" customWidth="1"/>
    <col min="5644" max="5644" width="10.42578125" customWidth="1"/>
    <col min="5645" max="5645" width="10.28515625" bestFit="1" customWidth="1"/>
    <col min="5646" max="5646" width="7.5703125" customWidth="1"/>
    <col min="5889" max="5889" width="5.28515625" customWidth="1"/>
    <col min="5890" max="5890" width="26.140625" customWidth="1"/>
    <col min="5891" max="5891" width="13.28515625" customWidth="1"/>
    <col min="5892" max="5892" width="9.140625" customWidth="1"/>
    <col min="5893" max="5893" width="10.5703125" customWidth="1"/>
    <col min="5894" max="5894" width="9.7109375" customWidth="1"/>
    <col min="5895" max="5895" width="9.140625" customWidth="1"/>
    <col min="5896" max="5899" width="10" customWidth="1"/>
    <col min="5900" max="5900" width="10.42578125" customWidth="1"/>
    <col min="5901" max="5901" width="10.28515625" bestFit="1" customWidth="1"/>
    <col min="5902" max="5902" width="7.5703125" customWidth="1"/>
    <col min="6145" max="6145" width="5.28515625" customWidth="1"/>
    <col min="6146" max="6146" width="26.140625" customWidth="1"/>
    <col min="6147" max="6147" width="13.28515625" customWidth="1"/>
    <col min="6148" max="6148" width="9.140625" customWidth="1"/>
    <col min="6149" max="6149" width="10.5703125" customWidth="1"/>
    <col min="6150" max="6150" width="9.7109375" customWidth="1"/>
    <col min="6151" max="6151" width="9.140625" customWidth="1"/>
    <col min="6152" max="6155" width="10" customWidth="1"/>
    <col min="6156" max="6156" width="10.42578125" customWidth="1"/>
    <col min="6157" max="6157" width="10.28515625" bestFit="1" customWidth="1"/>
    <col min="6158" max="6158" width="7.5703125" customWidth="1"/>
    <col min="6401" max="6401" width="5.28515625" customWidth="1"/>
    <col min="6402" max="6402" width="26.140625" customWidth="1"/>
    <col min="6403" max="6403" width="13.28515625" customWidth="1"/>
    <col min="6404" max="6404" width="9.140625" customWidth="1"/>
    <col min="6405" max="6405" width="10.5703125" customWidth="1"/>
    <col min="6406" max="6406" width="9.7109375" customWidth="1"/>
    <col min="6407" max="6407" width="9.140625" customWidth="1"/>
    <col min="6408" max="6411" width="10" customWidth="1"/>
    <col min="6412" max="6412" width="10.42578125" customWidth="1"/>
    <col min="6413" max="6413" width="10.28515625" bestFit="1" customWidth="1"/>
    <col min="6414" max="6414" width="7.5703125" customWidth="1"/>
    <col min="6657" max="6657" width="5.28515625" customWidth="1"/>
    <col min="6658" max="6658" width="26.140625" customWidth="1"/>
    <col min="6659" max="6659" width="13.28515625" customWidth="1"/>
    <col min="6660" max="6660" width="9.140625" customWidth="1"/>
    <col min="6661" max="6661" width="10.5703125" customWidth="1"/>
    <col min="6662" max="6662" width="9.7109375" customWidth="1"/>
    <col min="6663" max="6663" width="9.140625" customWidth="1"/>
    <col min="6664" max="6667" width="10" customWidth="1"/>
    <col min="6668" max="6668" width="10.42578125" customWidth="1"/>
    <col min="6669" max="6669" width="10.28515625" bestFit="1" customWidth="1"/>
    <col min="6670" max="6670" width="7.5703125" customWidth="1"/>
    <col min="6913" max="6913" width="5.28515625" customWidth="1"/>
    <col min="6914" max="6914" width="26.140625" customWidth="1"/>
    <col min="6915" max="6915" width="13.28515625" customWidth="1"/>
    <col min="6916" max="6916" width="9.140625" customWidth="1"/>
    <col min="6917" max="6917" width="10.5703125" customWidth="1"/>
    <col min="6918" max="6918" width="9.7109375" customWidth="1"/>
    <col min="6919" max="6919" width="9.140625" customWidth="1"/>
    <col min="6920" max="6923" width="10" customWidth="1"/>
    <col min="6924" max="6924" width="10.42578125" customWidth="1"/>
    <col min="6925" max="6925" width="10.28515625" bestFit="1" customWidth="1"/>
    <col min="6926" max="6926" width="7.5703125" customWidth="1"/>
    <col min="7169" max="7169" width="5.28515625" customWidth="1"/>
    <col min="7170" max="7170" width="26.140625" customWidth="1"/>
    <col min="7171" max="7171" width="13.28515625" customWidth="1"/>
    <col min="7172" max="7172" width="9.140625" customWidth="1"/>
    <col min="7173" max="7173" width="10.5703125" customWidth="1"/>
    <col min="7174" max="7174" width="9.7109375" customWidth="1"/>
    <col min="7175" max="7175" width="9.140625" customWidth="1"/>
    <col min="7176" max="7179" width="10" customWidth="1"/>
    <col min="7180" max="7180" width="10.42578125" customWidth="1"/>
    <col min="7181" max="7181" width="10.28515625" bestFit="1" customWidth="1"/>
    <col min="7182" max="7182" width="7.5703125" customWidth="1"/>
    <col min="7425" max="7425" width="5.28515625" customWidth="1"/>
    <col min="7426" max="7426" width="26.140625" customWidth="1"/>
    <col min="7427" max="7427" width="13.28515625" customWidth="1"/>
    <col min="7428" max="7428" width="9.140625" customWidth="1"/>
    <col min="7429" max="7429" width="10.5703125" customWidth="1"/>
    <col min="7430" max="7430" width="9.7109375" customWidth="1"/>
    <col min="7431" max="7431" width="9.140625" customWidth="1"/>
    <col min="7432" max="7435" width="10" customWidth="1"/>
    <col min="7436" max="7436" width="10.42578125" customWidth="1"/>
    <col min="7437" max="7437" width="10.28515625" bestFit="1" customWidth="1"/>
    <col min="7438" max="7438" width="7.5703125" customWidth="1"/>
    <col min="7681" max="7681" width="5.28515625" customWidth="1"/>
    <col min="7682" max="7682" width="26.140625" customWidth="1"/>
    <col min="7683" max="7683" width="13.28515625" customWidth="1"/>
    <col min="7684" max="7684" width="9.140625" customWidth="1"/>
    <col min="7685" max="7685" width="10.5703125" customWidth="1"/>
    <col min="7686" max="7686" width="9.7109375" customWidth="1"/>
    <col min="7687" max="7687" width="9.140625" customWidth="1"/>
    <col min="7688" max="7691" width="10" customWidth="1"/>
    <col min="7692" max="7692" width="10.42578125" customWidth="1"/>
    <col min="7693" max="7693" width="10.28515625" bestFit="1" customWidth="1"/>
    <col min="7694" max="7694" width="7.5703125" customWidth="1"/>
    <col min="7937" max="7937" width="5.28515625" customWidth="1"/>
    <col min="7938" max="7938" width="26.140625" customWidth="1"/>
    <col min="7939" max="7939" width="13.28515625" customWidth="1"/>
    <col min="7940" max="7940" width="9.140625" customWidth="1"/>
    <col min="7941" max="7941" width="10.5703125" customWidth="1"/>
    <col min="7942" max="7942" width="9.7109375" customWidth="1"/>
    <col min="7943" max="7943" width="9.140625" customWidth="1"/>
    <col min="7944" max="7947" width="10" customWidth="1"/>
    <col min="7948" max="7948" width="10.42578125" customWidth="1"/>
    <col min="7949" max="7949" width="10.28515625" bestFit="1" customWidth="1"/>
    <col min="7950" max="7950" width="7.5703125" customWidth="1"/>
    <col min="8193" max="8193" width="5.28515625" customWidth="1"/>
    <col min="8194" max="8194" width="26.140625" customWidth="1"/>
    <col min="8195" max="8195" width="13.28515625" customWidth="1"/>
    <col min="8196" max="8196" width="9.140625" customWidth="1"/>
    <col min="8197" max="8197" width="10.5703125" customWidth="1"/>
    <col min="8198" max="8198" width="9.7109375" customWidth="1"/>
    <col min="8199" max="8199" width="9.140625" customWidth="1"/>
    <col min="8200" max="8203" width="10" customWidth="1"/>
    <col min="8204" max="8204" width="10.42578125" customWidth="1"/>
    <col min="8205" max="8205" width="10.28515625" bestFit="1" customWidth="1"/>
    <col min="8206" max="8206" width="7.5703125" customWidth="1"/>
    <col min="8449" max="8449" width="5.28515625" customWidth="1"/>
    <col min="8450" max="8450" width="26.140625" customWidth="1"/>
    <col min="8451" max="8451" width="13.28515625" customWidth="1"/>
    <col min="8452" max="8452" width="9.140625" customWidth="1"/>
    <col min="8453" max="8453" width="10.5703125" customWidth="1"/>
    <col min="8454" max="8454" width="9.7109375" customWidth="1"/>
    <col min="8455" max="8455" width="9.140625" customWidth="1"/>
    <col min="8456" max="8459" width="10" customWidth="1"/>
    <col min="8460" max="8460" width="10.42578125" customWidth="1"/>
    <col min="8461" max="8461" width="10.28515625" bestFit="1" customWidth="1"/>
    <col min="8462" max="8462" width="7.5703125" customWidth="1"/>
    <col min="8705" max="8705" width="5.28515625" customWidth="1"/>
    <col min="8706" max="8706" width="26.140625" customWidth="1"/>
    <col min="8707" max="8707" width="13.28515625" customWidth="1"/>
    <col min="8708" max="8708" width="9.140625" customWidth="1"/>
    <col min="8709" max="8709" width="10.5703125" customWidth="1"/>
    <col min="8710" max="8710" width="9.7109375" customWidth="1"/>
    <col min="8711" max="8711" width="9.140625" customWidth="1"/>
    <col min="8712" max="8715" width="10" customWidth="1"/>
    <col min="8716" max="8716" width="10.42578125" customWidth="1"/>
    <col min="8717" max="8717" width="10.28515625" bestFit="1" customWidth="1"/>
    <col min="8718" max="8718" width="7.5703125" customWidth="1"/>
    <col min="8961" max="8961" width="5.28515625" customWidth="1"/>
    <col min="8962" max="8962" width="26.140625" customWidth="1"/>
    <col min="8963" max="8963" width="13.28515625" customWidth="1"/>
    <col min="8964" max="8964" width="9.140625" customWidth="1"/>
    <col min="8965" max="8965" width="10.5703125" customWidth="1"/>
    <col min="8966" max="8966" width="9.7109375" customWidth="1"/>
    <col min="8967" max="8967" width="9.140625" customWidth="1"/>
    <col min="8968" max="8971" width="10" customWidth="1"/>
    <col min="8972" max="8972" width="10.42578125" customWidth="1"/>
    <col min="8973" max="8973" width="10.28515625" bestFit="1" customWidth="1"/>
    <col min="8974" max="8974" width="7.5703125" customWidth="1"/>
    <col min="9217" max="9217" width="5.28515625" customWidth="1"/>
    <col min="9218" max="9218" width="26.140625" customWidth="1"/>
    <col min="9219" max="9219" width="13.28515625" customWidth="1"/>
    <col min="9220" max="9220" width="9.140625" customWidth="1"/>
    <col min="9221" max="9221" width="10.5703125" customWidth="1"/>
    <col min="9222" max="9222" width="9.7109375" customWidth="1"/>
    <col min="9223" max="9223" width="9.140625" customWidth="1"/>
    <col min="9224" max="9227" width="10" customWidth="1"/>
    <col min="9228" max="9228" width="10.42578125" customWidth="1"/>
    <col min="9229" max="9229" width="10.28515625" bestFit="1" customWidth="1"/>
    <col min="9230" max="9230" width="7.5703125" customWidth="1"/>
    <col min="9473" max="9473" width="5.28515625" customWidth="1"/>
    <col min="9474" max="9474" width="26.140625" customWidth="1"/>
    <col min="9475" max="9475" width="13.28515625" customWidth="1"/>
    <col min="9476" max="9476" width="9.140625" customWidth="1"/>
    <col min="9477" max="9477" width="10.5703125" customWidth="1"/>
    <col min="9478" max="9478" width="9.7109375" customWidth="1"/>
    <col min="9479" max="9479" width="9.140625" customWidth="1"/>
    <col min="9480" max="9483" width="10" customWidth="1"/>
    <col min="9484" max="9484" width="10.42578125" customWidth="1"/>
    <col min="9485" max="9485" width="10.28515625" bestFit="1" customWidth="1"/>
    <col min="9486" max="9486" width="7.5703125" customWidth="1"/>
    <col min="9729" max="9729" width="5.28515625" customWidth="1"/>
    <col min="9730" max="9730" width="26.140625" customWidth="1"/>
    <col min="9731" max="9731" width="13.28515625" customWidth="1"/>
    <col min="9732" max="9732" width="9.140625" customWidth="1"/>
    <col min="9733" max="9733" width="10.5703125" customWidth="1"/>
    <col min="9734" max="9734" width="9.7109375" customWidth="1"/>
    <col min="9735" max="9735" width="9.140625" customWidth="1"/>
    <col min="9736" max="9739" width="10" customWidth="1"/>
    <col min="9740" max="9740" width="10.42578125" customWidth="1"/>
    <col min="9741" max="9741" width="10.28515625" bestFit="1" customWidth="1"/>
    <col min="9742" max="9742" width="7.5703125" customWidth="1"/>
    <col min="9985" max="9985" width="5.28515625" customWidth="1"/>
    <col min="9986" max="9986" width="26.140625" customWidth="1"/>
    <col min="9987" max="9987" width="13.28515625" customWidth="1"/>
    <col min="9988" max="9988" width="9.140625" customWidth="1"/>
    <col min="9989" max="9989" width="10.5703125" customWidth="1"/>
    <col min="9990" max="9990" width="9.7109375" customWidth="1"/>
    <col min="9991" max="9991" width="9.140625" customWidth="1"/>
    <col min="9992" max="9995" width="10" customWidth="1"/>
    <col min="9996" max="9996" width="10.42578125" customWidth="1"/>
    <col min="9997" max="9997" width="10.28515625" bestFit="1" customWidth="1"/>
    <col min="9998" max="9998" width="7.5703125" customWidth="1"/>
    <col min="10241" max="10241" width="5.28515625" customWidth="1"/>
    <col min="10242" max="10242" width="26.140625" customWidth="1"/>
    <col min="10243" max="10243" width="13.28515625" customWidth="1"/>
    <col min="10244" max="10244" width="9.140625" customWidth="1"/>
    <col min="10245" max="10245" width="10.5703125" customWidth="1"/>
    <col min="10246" max="10246" width="9.7109375" customWidth="1"/>
    <col min="10247" max="10247" width="9.140625" customWidth="1"/>
    <col min="10248" max="10251" width="10" customWidth="1"/>
    <col min="10252" max="10252" width="10.42578125" customWidth="1"/>
    <col min="10253" max="10253" width="10.28515625" bestFit="1" customWidth="1"/>
    <col min="10254" max="10254" width="7.5703125" customWidth="1"/>
    <col min="10497" max="10497" width="5.28515625" customWidth="1"/>
    <col min="10498" max="10498" width="26.140625" customWidth="1"/>
    <col min="10499" max="10499" width="13.28515625" customWidth="1"/>
    <col min="10500" max="10500" width="9.140625" customWidth="1"/>
    <col min="10501" max="10501" width="10.5703125" customWidth="1"/>
    <col min="10502" max="10502" width="9.7109375" customWidth="1"/>
    <col min="10503" max="10503" width="9.140625" customWidth="1"/>
    <col min="10504" max="10507" width="10" customWidth="1"/>
    <col min="10508" max="10508" width="10.42578125" customWidth="1"/>
    <col min="10509" max="10509" width="10.28515625" bestFit="1" customWidth="1"/>
    <col min="10510" max="10510" width="7.5703125" customWidth="1"/>
    <col min="10753" max="10753" width="5.28515625" customWidth="1"/>
    <col min="10754" max="10754" width="26.140625" customWidth="1"/>
    <col min="10755" max="10755" width="13.28515625" customWidth="1"/>
    <col min="10756" max="10756" width="9.140625" customWidth="1"/>
    <col min="10757" max="10757" width="10.5703125" customWidth="1"/>
    <col min="10758" max="10758" width="9.7109375" customWidth="1"/>
    <col min="10759" max="10759" width="9.140625" customWidth="1"/>
    <col min="10760" max="10763" width="10" customWidth="1"/>
    <col min="10764" max="10764" width="10.42578125" customWidth="1"/>
    <col min="10765" max="10765" width="10.28515625" bestFit="1" customWidth="1"/>
    <col min="10766" max="10766" width="7.5703125" customWidth="1"/>
    <col min="11009" max="11009" width="5.28515625" customWidth="1"/>
    <col min="11010" max="11010" width="26.140625" customWidth="1"/>
    <col min="11011" max="11011" width="13.28515625" customWidth="1"/>
    <col min="11012" max="11012" width="9.140625" customWidth="1"/>
    <col min="11013" max="11013" width="10.5703125" customWidth="1"/>
    <col min="11014" max="11014" width="9.7109375" customWidth="1"/>
    <col min="11015" max="11015" width="9.140625" customWidth="1"/>
    <col min="11016" max="11019" width="10" customWidth="1"/>
    <col min="11020" max="11020" width="10.42578125" customWidth="1"/>
    <col min="11021" max="11021" width="10.28515625" bestFit="1" customWidth="1"/>
    <col min="11022" max="11022" width="7.5703125" customWidth="1"/>
    <col min="11265" max="11265" width="5.28515625" customWidth="1"/>
    <col min="11266" max="11266" width="26.140625" customWidth="1"/>
    <col min="11267" max="11267" width="13.28515625" customWidth="1"/>
    <col min="11268" max="11268" width="9.140625" customWidth="1"/>
    <col min="11269" max="11269" width="10.5703125" customWidth="1"/>
    <col min="11270" max="11270" width="9.7109375" customWidth="1"/>
    <col min="11271" max="11271" width="9.140625" customWidth="1"/>
    <col min="11272" max="11275" width="10" customWidth="1"/>
    <col min="11276" max="11276" width="10.42578125" customWidth="1"/>
    <col min="11277" max="11277" width="10.28515625" bestFit="1" customWidth="1"/>
    <col min="11278" max="11278" width="7.5703125" customWidth="1"/>
    <col min="11521" max="11521" width="5.28515625" customWidth="1"/>
    <col min="11522" max="11522" width="26.140625" customWidth="1"/>
    <col min="11523" max="11523" width="13.28515625" customWidth="1"/>
    <col min="11524" max="11524" width="9.140625" customWidth="1"/>
    <col min="11525" max="11525" width="10.5703125" customWidth="1"/>
    <col min="11526" max="11526" width="9.7109375" customWidth="1"/>
    <col min="11527" max="11527" width="9.140625" customWidth="1"/>
    <col min="11528" max="11531" width="10" customWidth="1"/>
    <col min="11532" max="11532" width="10.42578125" customWidth="1"/>
    <col min="11533" max="11533" width="10.28515625" bestFit="1" customWidth="1"/>
    <col min="11534" max="11534" width="7.5703125" customWidth="1"/>
    <col min="11777" max="11777" width="5.28515625" customWidth="1"/>
    <col min="11778" max="11778" width="26.140625" customWidth="1"/>
    <col min="11779" max="11779" width="13.28515625" customWidth="1"/>
    <col min="11780" max="11780" width="9.140625" customWidth="1"/>
    <col min="11781" max="11781" width="10.5703125" customWidth="1"/>
    <col min="11782" max="11782" width="9.7109375" customWidth="1"/>
    <col min="11783" max="11783" width="9.140625" customWidth="1"/>
    <col min="11784" max="11787" width="10" customWidth="1"/>
    <col min="11788" max="11788" width="10.42578125" customWidth="1"/>
    <col min="11789" max="11789" width="10.28515625" bestFit="1" customWidth="1"/>
    <col min="11790" max="11790" width="7.5703125" customWidth="1"/>
    <col min="12033" max="12033" width="5.28515625" customWidth="1"/>
    <col min="12034" max="12034" width="26.140625" customWidth="1"/>
    <col min="12035" max="12035" width="13.28515625" customWidth="1"/>
    <col min="12036" max="12036" width="9.140625" customWidth="1"/>
    <col min="12037" max="12037" width="10.5703125" customWidth="1"/>
    <col min="12038" max="12038" width="9.7109375" customWidth="1"/>
    <col min="12039" max="12039" width="9.140625" customWidth="1"/>
    <col min="12040" max="12043" width="10" customWidth="1"/>
    <col min="12044" max="12044" width="10.42578125" customWidth="1"/>
    <col min="12045" max="12045" width="10.28515625" bestFit="1" customWidth="1"/>
    <col min="12046" max="12046" width="7.5703125" customWidth="1"/>
    <col min="12289" max="12289" width="5.28515625" customWidth="1"/>
    <col min="12290" max="12290" width="26.140625" customWidth="1"/>
    <col min="12291" max="12291" width="13.28515625" customWidth="1"/>
    <col min="12292" max="12292" width="9.140625" customWidth="1"/>
    <col min="12293" max="12293" width="10.5703125" customWidth="1"/>
    <col min="12294" max="12294" width="9.7109375" customWidth="1"/>
    <col min="12295" max="12295" width="9.140625" customWidth="1"/>
    <col min="12296" max="12299" width="10" customWidth="1"/>
    <col min="12300" max="12300" width="10.42578125" customWidth="1"/>
    <col min="12301" max="12301" width="10.28515625" bestFit="1" customWidth="1"/>
    <col min="12302" max="12302" width="7.5703125" customWidth="1"/>
    <col min="12545" max="12545" width="5.28515625" customWidth="1"/>
    <col min="12546" max="12546" width="26.140625" customWidth="1"/>
    <col min="12547" max="12547" width="13.28515625" customWidth="1"/>
    <col min="12548" max="12548" width="9.140625" customWidth="1"/>
    <col min="12549" max="12549" width="10.5703125" customWidth="1"/>
    <col min="12550" max="12550" width="9.7109375" customWidth="1"/>
    <col min="12551" max="12551" width="9.140625" customWidth="1"/>
    <col min="12552" max="12555" width="10" customWidth="1"/>
    <col min="12556" max="12556" width="10.42578125" customWidth="1"/>
    <col min="12557" max="12557" width="10.28515625" bestFit="1" customWidth="1"/>
    <col min="12558" max="12558" width="7.5703125" customWidth="1"/>
    <col min="12801" max="12801" width="5.28515625" customWidth="1"/>
    <col min="12802" max="12802" width="26.140625" customWidth="1"/>
    <col min="12803" max="12803" width="13.28515625" customWidth="1"/>
    <col min="12804" max="12804" width="9.140625" customWidth="1"/>
    <col min="12805" max="12805" width="10.5703125" customWidth="1"/>
    <col min="12806" max="12806" width="9.7109375" customWidth="1"/>
    <col min="12807" max="12807" width="9.140625" customWidth="1"/>
    <col min="12808" max="12811" width="10" customWidth="1"/>
    <col min="12812" max="12812" width="10.42578125" customWidth="1"/>
    <col min="12813" max="12813" width="10.28515625" bestFit="1" customWidth="1"/>
    <col min="12814" max="12814" width="7.5703125" customWidth="1"/>
    <col min="13057" max="13057" width="5.28515625" customWidth="1"/>
    <col min="13058" max="13058" width="26.140625" customWidth="1"/>
    <col min="13059" max="13059" width="13.28515625" customWidth="1"/>
    <col min="13060" max="13060" width="9.140625" customWidth="1"/>
    <col min="13061" max="13061" width="10.5703125" customWidth="1"/>
    <col min="13062" max="13062" width="9.7109375" customWidth="1"/>
    <col min="13063" max="13063" width="9.140625" customWidth="1"/>
    <col min="13064" max="13067" width="10" customWidth="1"/>
    <col min="13068" max="13068" width="10.42578125" customWidth="1"/>
    <col min="13069" max="13069" width="10.28515625" bestFit="1" customWidth="1"/>
    <col min="13070" max="13070" width="7.5703125" customWidth="1"/>
    <col min="13313" max="13313" width="5.28515625" customWidth="1"/>
    <col min="13314" max="13314" width="26.140625" customWidth="1"/>
    <col min="13315" max="13315" width="13.28515625" customWidth="1"/>
    <col min="13316" max="13316" width="9.140625" customWidth="1"/>
    <col min="13317" max="13317" width="10.5703125" customWidth="1"/>
    <col min="13318" max="13318" width="9.7109375" customWidth="1"/>
    <col min="13319" max="13319" width="9.140625" customWidth="1"/>
    <col min="13320" max="13323" width="10" customWidth="1"/>
    <col min="13324" max="13324" width="10.42578125" customWidth="1"/>
    <col min="13325" max="13325" width="10.28515625" bestFit="1" customWidth="1"/>
    <col min="13326" max="13326" width="7.5703125" customWidth="1"/>
    <col min="13569" max="13569" width="5.28515625" customWidth="1"/>
    <col min="13570" max="13570" width="26.140625" customWidth="1"/>
    <col min="13571" max="13571" width="13.28515625" customWidth="1"/>
    <col min="13572" max="13572" width="9.140625" customWidth="1"/>
    <col min="13573" max="13573" width="10.5703125" customWidth="1"/>
    <col min="13574" max="13574" width="9.7109375" customWidth="1"/>
    <col min="13575" max="13575" width="9.140625" customWidth="1"/>
    <col min="13576" max="13579" width="10" customWidth="1"/>
    <col min="13580" max="13580" width="10.42578125" customWidth="1"/>
    <col min="13581" max="13581" width="10.28515625" bestFit="1" customWidth="1"/>
    <col min="13582" max="13582" width="7.5703125" customWidth="1"/>
    <col min="13825" max="13825" width="5.28515625" customWidth="1"/>
    <col min="13826" max="13826" width="26.140625" customWidth="1"/>
    <col min="13827" max="13827" width="13.28515625" customWidth="1"/>
    <col min="13828" max="13828" width="9.140625" customWidth="1"/>
    <col min="13829" max="13829" width="10.5703125" customWidth="1"/>
    <col min="13830" max="13830" width="9.7109375" customWidth="1"/>
    <col min="13831" max="13831" width="9.140625" customWidth="1"/>
    <col min="13832" max="13835" width="10" customWidth="1"/>
    <col min="13836" max="13836" width="10.42578125" customWidth="1"/>
    <col min="13837" max="13837" width="10.28515625" bestFit="1" customWidth="1"/>
    <col min="13838" max="13838" width="7.5703125" customWidth="1"/>
    <col min="14081" max="14081" width="5.28515625" customWidth="1"/>
    <col min="14082" max="14082" width="26.140625" customWidth="1"/>
    <col min="14083" max="14083" width="13.28515625" customWidth="1"/>
    <col min="14084" max="14084" width="9.140625" customWidth="1"/>
    <col min="14085" max="14085" width="10.5703125" customWidth="1"/>
    <col min="14086" max="14086" width="9.7109375" customWidth="1"/>
    <col min="14087" max="14087" width="9.140625" customWidth="1"/>
    <col min="14088" max="14091" width="10" customWidth="1"/>
    <col min="14092" max="14092" width="10.42578125" customWidth="1"/>
    <col min="14093" max="14093" width="10.28515625" bestFit="1" customWidth="1"/>
    <col min="14094" max="14094" width="7.5703125" customWidth="1"/>
    <col min="14337" max="14337" width="5.28515625" customWidth="1"/>
    <col min="14338" max="14338" width="26.140625" customWidth="1"/>
    <col min="14339" max="14339" width="13.28515625" customWidth="1"/>
    <col min="14340" max="14340" width="9.140625" customWidth="1"/>
    <col min="14341" max="14341" width="10.5703125" customWidth="1"/>
    <col min="14342" max="14342" width="9.7109375" customWidth="1"/>
    <col min="14343" max="14343" width="9.140625" customWidth="1"/>
    <col min="14344" max="14347" width="10" customWidth="1"/>
    <col min="14348" max="14348" width="10.42578125" customWidth="1"/>
    <col min="14349" max="14349" width="10.28515625" bestFit="1" customWidth="1"/>
    <col min="14350" max="14350" width="7.5703125" customWidth="1"/>
    <col min="14593" max="14593" width="5.28515625" customWidth="1"/>
    <col min="14594" max="14594" width="26.140625" customWidth="1"/>
    <col min="14595" max="14595" width="13.28515625" customWidth="1"/>
    <col min="14596" max="14596" width="9.140625" customWidth="1"/>
    <col min="14597" max="14597" width="10.5703125" customWidth="1"/>
    <col min="14598" max="14598" width="9.7109375" customWidth="1"/>
    <col min="14599" max="14599" width="9.140625" customWidth="1"/>
    <col min="14600" max="14603" width="10" customWidth="1"/>
    <col min="14604" max="14604" width="10.42578125" customWidth="1"/>
    <col min="14605" max="14605" width="10.28515625" bestFit="1" customWidth="1"/>
    <col min="14606" max="14606" width="7.5703125" customWidth="1"/>
    <col min="14849" max="14849" width="5.28515625" customWidth="1"/>
    <col min="14850" max="14850" width="26.140625" customWidth="1"/>
    <col min="14851" max="14851" width="13.28515625" customWidth="1"/>
    <col min="14852" max="14852" width="9.140625" customWidth="1"/>
    <col min="14853" max="14853" width="10.5703125" customWidth="1"/>
    <col min="14854" max="14854" width="9.7109375" customWidth="1"/>
    <col min="14855" max="14855" width="9.140625" customWidth="1"/>
    <col min="14856" max="14859" width="10" customWidth="1"/>
    <col min="14860" max="14860" width="10.42578125" customWidth="1"/>
    <col min="14861" max="14861" width="10.28515625" bestFit="1" customWidth="1"/>
    <col min="14862" max="14862" width="7.5703125" customWidth="1"/>
    <col min="15105" max="15105" width="5.28515625" customWidth="1"/>
    <col min="15106" max="15106" width="26.140625" customWidth="1"/>
    <col min="15107" max="15107" width="13.28515625" customWidth="1"/>
    <col min="15108" max="15108" width="9.140625" customWidth="1"/>
    <col min="15109" max="15109" width="10.5703125" customWidth="1"/>
    <col min="15110" max="15110" width="9.7109375" customWidth="1"/>
    <col min="15111" max="15111" width="9.140625" customWidth="1"/>
    <col min="15112" max="15115" width="10" customWidth="1"/>
    <col min="15116" max="15116" width="10.42578125" customWidth="1"/>
    <col min="15117" max="15117" width="10.28515625" bestFit="1" customWidth="1"/>
    <col min="15118" max="15118" width="7.5703125" customWidth="1"/>
    <col min="15361" max="15361" width="5.28515625" customWidth="1"/>
    <col min="15362" max="15362" width="26.140625" customWidth="1"/>
    <col min="15363" max="15363" width="13.28515625" customWidth="1"/>
    <col min="15364" max="15364" width="9.140625" customWidth="1"/>
    <col min="15365" max="15365" width="10.5703125" customWidth="1"/>
    <col min="15366" max="15366" width="9.7109375" customWidth="1"/>
    <col min="15367" max="15367" width="9.140625" customWidth="1"/>
    <col min="15368" max="15371" width="10" customWidth="1"/>
    <col min="15372" max="15372" width="10.42578125" customWidth="1"/>
    <col min="15373" max="15373" width="10.28515625" bestFit="1" customWidth="1"/>
    <col min="15374" max="15374" width="7.5703125" customWidth="1"/>
    <col min="15617" max="15617" width="5.28515625" customWidth="1"/>
    <col min="15618" max="15618" width="26.140625" customWidth="1"/>
    <col min="15619" max="15619" width="13.28515625" customWidth="1"/>
    <col min="15620" max="15620" width="9.140625" customWidth="1"/>
    <col min="15621" max="15621" width="10.5703125" customWidth="1"/>
    <col min="15622" max="15622" width="9.7109375" customWidth="1"/>
    <col min="15623" max="15623" width="9.140625" customWidth="1"/>
    <col min="15624" max="15627" width="10" customWidth="1"/>
    <col min="15628" max="15628" width="10.42578125" customWidth="1"/>
    <col min="15629" max="15629" width="10.28515625" bestFit="1" customWidth="1"/>
    <col min="15630" max="15630" width="7.5703125" customWidth="1"/>
    <col min="15873" max="15873" width="5.28515625" customWidth="1"/>
    <col min="15874" max="15874" width="26.140625" customWidth="1"/>
    <col min="15875" max="15875" width="13.28515625" customWidth="1"/>
    <col min="15876" max="15876" width="9.140625" customWidth="1"/>
    <col min="15877" max="15877" width="10.5703125" customWidth="1"/>
    <col min="15878" max="15878" width="9.7109375" customWidth="1"/>
    <col min="15879" max="15879" width="9.140625" customWidth="1"/>
    <col min="15880" max="15883" width="10" customWidth="1"/>
    <col min="15884" max="15884" width="10.42578125" customWidth="1"/>
    <col min="15885" max="15885" width="10.28515625" bestFit="1" customWidth="1"/>
    <col min="15886" max="15886" width="7.5703125" customWidth="1"/>
    <col min="16129" max="16129" width="5.28515625" customWidth="1"/>
    <col min="16130" max="16130" width="26.140625" customWidth="1"/>
    <col min="16131" max="16131" width="13.28515625" customWidth="1"/>
    <col min="16132" max="16132" width="9.140625" customWidth="1"/>
    <col min="16133" max="16133" width="10.5703125" customWidth="1"/>
    <col min="16134" max="16134" width="9.7109375" customWidth="1"/>
    <col min="16135" max="16135" width="9.140625" customWidth="1"/>
    <col min="16136" max="16139" width="10" customWidth="1"/>
    <col min="16140" max="16140" width="10.42578125" customWidth="1"/>
    <col min="16141" max="16141" width="10.28515625" bestFit="1" customWidth="1"/>
    <col min="16142" max="16142" width="7.5703125" customWidth="1"/>
  </cols>
  <sheetData>
    <row r="1" spans="1:14" ht="46.5" customHeight="1" x14ac:dyDescent="0.25">
      <c r="A1" s="286" t="s">
        <v>373</v>
      </c>
      <c r="B1" s="286"/>
      <c r="C1" s="286"/>
      <c r="D1" s="286"/>
      <c r="E1" s="286"/>
      <c r="F1" s="19"/>
      <c r="G1" s="19"/>
      <c r="H1" s="19"/>
      <c r="I1" s="19"/>
      <c r="J1" s="19"/>
      <c r="K1" s="19"/>
      <c r="L1" s="5"/>
      <c r="M1" s="5"/>
      <c r="N1" s="5"/>
    </row>
    <row r="2" spans="1:14" ht="7.5" customHeight="1" x14ac:dyDescent="0.25">
      <c r="A2" s="277"/>
      <c r="B2" s="277"/>
      <c r="C2" s="19"/>
      <c r="D2" s="5"/>
      <c r="E2" s="19"/>
      <c r="F2" s="19"/>
      <c r="G2" s="19"/>
      <c r="H2" s="19"/>
      <c r="I2" s="19"/>
      <c r="J2" s="19"/>
      <c r="K2" s="19"/>
      <c r="L2" s="5"/>
      <c r="M2" s="5"/>
      <c r="N2" s="5"/>
    </row>
    <row r="3" spans="1:14" ht="21.75" customHeight="1" x14ac:dyDescent="0.3">
      <c r="A3" s="287" t="s">
        <v>808</v>
      </c>
      <c r="B3" s="287"/>
      <c r="C3" s="287"/>
      <c r="D3" s="287"/>
      <c r="E3" s="287"/>
      <c r="F3" s="287"/>
      <c r="G3" s="287"/>
      <c r="H3" s="287"/>
      <c r="I3" s="287"/>
      <c r="J3" s="287"/>
      <c r="K3" s="287"/>
      <c r="L3" s="287"/>
      <c r="M3" s="287"/>
      <c r="N3" s="287"/>
    </row>
    <row r="4" spans="1:14" ht="7.5" customHeight="1" x14ac:dyDescent="0.3">
      <c r="A4" s="288"/>
      <c r="B4" s="288"/>
      <c r="C4" s="288"/>
      <c r="D4" s="288"/>
      <c r="E4" s="288"/>
      <c r="F4" s="288"/>
      <c r="G4" s="288"/>
      <c r="H4" s="288"/>
      <c r="I4" s="288"/>
      <c r="J4" s="288"/>
      <c r="K4" s="288"/>
      <c r="L4" s="288"/>
      <c r="M4" s="288"/>
      <c r="N4" s="288"/>
    </row>
    <row r="5" spans="1:14" s="1" customFormat="1" ht="21.75" customHeight="1" x14ac:dyDescent="0.25">
      <c r="A5" s="289" t="s">
        <v>0</v>
      </c>
      <c r="B5" s="289" t="s">
        <v>1</v>
      </c>
      <c r="C5" s="295" t="s">
        <v>18</v>
      </c>
      <c r="D5" s="298" t="s">
        <v>2</v>
      </c>
      <c r="E5" s="299"/>
      <c r="F5" s="299"/>
      <c r="G5" s="299"/>
      <c r="H5" s="299"/>
      <c r="I5" s="299"/>
      <c r="J5" s="299"/>
      <c r="K5" s="299"/>
      <c r="L5" s="300"/>
      <c r="M5" s="301" t="s">
        <v>4</v>
      </c>
      <c r="N5" s="292" t="s">
        <v>5</v>
      </c>
    </row>
    <row r="6" spans="1:14" s="1" customFormat="1" ht="36.75" customHeight="1" x14ac:dyDescent="0.25">
      <c r="A6" s="290"/>
      <c r="B6" s="290"/>
      <c r="C6" s="296"/>
      <c r="D6" s="304" t="s">
        <v>374</v>
      </c>
      <c r="E6" s="304"/>
      <c r="F6" s="304"/>
      <c r="G6" s="304"/>
      <c r="H6" s="298" t="s">
        <v>375</v>
      </c>
      <c r="I6" s="299"/>
      <c r="J6" s="299"/>
      <c r="K6" s="299"/>
      <c r="L6" s="305" t="s">
        <v>376</v>
      </c>
      <c r="M6" s="302"/>
      <c r="N6" s="293"/>
    </row>
    <row r="7" spans="1:14" s="1" customFormat="1" ht="51.75" customHeight="1" x14ac:dyDescent="0.25">
      <c r="A7" s="291"/>
      <c r="B7" s="291"/>
      <c r="C7" s="297"/>
      <c r="D7" s="280" t="s">
        <v>377</v>
      </c>
      <c r="E7" s="12" t="s">
        <v>414</v>
      </c>
      <c r="F7" s="278" t="s">
        <v>809</v>
      </c>
      <c r="G7" s="280" t="s">
        <v>380</v>
      </c>
      <c r="H7" s="280" t="s">
        <v>115</v>
      </c>
      <c r="I7" s="276" t="s">
        <v>116</v>
      </c>
      <c r="J7" s="276" t="s">
        <v>117</v>
      </c>
      <c r="K7" s="276" t="s">
        <v>118</v>
      </c>
      <c r="L7" s="305"/>
      <c r="M7" s="303"/>
      <c r="N7" s="294"/>
    </row>
    <row r="8" spans="1:14" s="60" customFormat="1" ht="15.75" customHeight="1" x14ac:dyDescent="0.25">
      <c r="A8" s="22" t="s">
        <v>20</v>
      </c>
      <c r="B8" s="24"/>
      <c r="C8" s="9">
        <v>0.7</v>
      </c>
      <c r="D8" s="15"/>
      <c r="E8" s="15"/>
      <c r="F8" s="15"/>
      <c r="G8" s="15"/>
      <c r="H8" s="15"/>
      <c r="I8" s="15"/>
      <c r="J8" s="15"/>
      <c r="K8" s="15"/>
      <c r="L8" s="15">
        <f t="shared" ref="L8:L17" si="0">SUM(D8:K8)</f>
        <v>0</v>
      </c>
      <c r="M8" s="16">
        <f t="shared" ref="M8:M17" si="1">C8+L8</f>
        <v>0.7</v>
      </c>
      <c r="N8" s="4">
        <f>IF(M8&gt;=90%,50,IF(AND(80%&lt;=M8,M8&lt;90%),45,IF(AND(70%&lt;=M8,M8&lt;80%),40,IF(AND(60%&lt;=M8,M8&lt;70%),30,IF(AND(50%&lt;=M8,M8&lt;60%),25,IF(M8&lt;50%,0,""))))))</f>
        <v>40</v>
      </c>
    </row>
    <row r="9" spans="1:14" s="60" customFormat="1" ht="15.75" customHeight="1" x14ac:dyDescent="0.25">
      <c r="A9" s="22" t="s">
        <v>21</v>
      </c>
      <c r="B9" s="27"/>
      <c r="C9" s="9">
        <v>0.7</v>
      </c>
      <c r="D9" s="15"/>
      <c r="E9" s="15"/>
      <c r="F9" s="15"/>
      <c r="G9" s="15"/>
      <c r="H9" s="15"/>
      <c r="I9" s="15"/>
      <c r="J9" s="15"/>
      <c r="K9" s="15"/>
      <c r="L9" s="15">
        <f t="shared" si="0"/>
        <v>0</v>
      </c>
      <c r="M9" s="16">
        <f t="shared" si="1"/>
        <v>0.7</v>
      </c>
      <c r="N9" s="4">
        <f t="shared" ref="N9:N17" si="2">IF(M9&gt;=90%,50,IF(AND(80%&lt;=M9,M9&lt;90%),45,IF(AND(70%&lt;=M9,M9&lt;80%),40,IF(AND(60%&lt;=M9,M9&lt;70%),30,IF(AND(50%&lt;=M9,M9&lt;60%),25,IF(M9&lt;50%,0,""))))))</f>
        <v>40</v>
      </c>
    </row>
    <row r="10" spans="1:14" s="60" customFormat="1" ht="15.75" customHeight="1" x14ac:dyDescent="0.25">
      <c r="A10" s="22" t="s">
        <v>22</v>
      </c>
      <c r="B10" s="122"/>
      <c r="C10" s="9">
        <v>0.7</v>
      </c>
      <c r="D10" s="15"/>
      <c r="E10" s="15"/>
      <c r="F10" s="15"/>
      <c r="G10" s="15"/>
      <c r="H10" s="15"/>
      <c r="I10" s="15"/>
      <c r="J10" s="15"/>
      <c r="K10" s="15"/>
      <c r="L10" s="15">
        <f t="shared" si="0"/>
        <v>0</v>
      </c>
      <c r="M10" s="16">
        <f t="shared" si="1"/>
        <v>0.7</v>
      </c>
      <c r="N10" s="4">
        <f t="shared" si="2"/>
        <v>40</v>
      </c>
    </row>
    <row r="11" spans="1:14" s="60" customFormat="1" ht="15.75" customHeight="1" x14ac:dyDescent="0.25">
      <c r="A11" s="22" t="s">
        <v>23</v>
      </c>
      <c r="B11" s="24"/>
      <c r="C11" s="9">
        <v>0.7</v>
      </c>
      <c r="D11" s="15"/>
      <c r="E11" s="15"/>
      <c r="F11" s="15"/>
      <c r="G11" s="15"/>
      <c r="H11" s="15"/>
      <c r="I11" s="15"/>
      <c r="J11" s="15"/>
      <c r="K11" s="15"/>
      <c r="L11" s="15">
        <f t="shared" si="0"/>
        <v>0</v>
      </c>
      <c r="M11" s="16">
        <f t="shared" si="1"/>
        <v>0.7</v>
      </c>
      <c r="N11" s="4">
        <f t="shared" si="2"/>
        <v>40</v>
      </c>
    </row>
    <row r="12" spans="1:14" s="60" customFormat="1" ht="15.75" customHeight="1" x14ac:dyDescent="0.25">
      <c r="A12" s="22" t="s">
        <v>24</v>
      </c>
      <c r="B12" s="123"/>
      <c r="C12" s="9">
        <v>0.7</v>
      </c>
      <c r="D12" s="15"/>
      <c r="E12" s="15"/>
      <c r="F12" s="15"/>
      <c r="G12" s="15"/>
      <c r="H12" s="15"/>
      <c r="I12" s="15"/>
      <c r="J12" s="15"/>
      <c r="K12" s="15"/>
      <c r="L12" s="15">
        <f t="shared" si="0"/>
        <v>0</v>
      </c>
      <c r="M12" s="16">
        <f t="shared" si="1"/>
        <v>0.7</v>
      </c>
      <c r="N12" s="4">
        <f t="shared" si="2"/>
        <v>40</v>
      </c>
    </row>
    <row r="13" spans="1:14" s="60" customFormat="1" ht="15.75" customHeight="1" x14ac:dyDescent="0.25">
      <c r="A13" s="22" t="s">
        <v>25</v>
      </c>
      <c r="B13" s="124"/>
      <c r="C13" s="9">
        <v>0.7</v>
      </c>
      <c r="D13" s="15"/>
      <c r="E13" s="15"/>
      <c r="F13" s="15"/>
      <c r="G13" s="15"/>
      <c r="H13" s="15"/>
      <c r="I13" s="15"/>
      <c r="J13" s="15"/>
      <c r="K13" s="15"/>
      <c r="L13" s="15">
        <f t="shared" si="0"/>
        <v>0</v>
      </c>
      <c r="M13" s="16">
        <f t="shared" si="1"/>
        <v>0.7</v>
      </c>
      <c r="N13" s="4">
        <f t="shared" si="2"/>
        <v>40</v>
      </c>
    </row>
    <row r="14" spans="1:14" s="60" customFormat="1" ht="15.75" customHeight="1" x14ac:dyDescent="0.25">
      <c r="A14" s="22" t="s">
        <v>26</v>
      </c>
      <c r="B14" s="124"/>
      <c r="C14" s="9">
        <v>0.7</v>
      </c>
      <c r="D14" s="15"/>
      <c r="E14" s="15"/>
      <c r="F14" s="15"/>
      <c r="G14" s="15"/>
      <c r="H14" s="15"/>
      <c r="I14" s="15"/>
      <c r="J14" s="15"/>
      <c r="K14" s="15"/>
      <c r="L14" s="15">
        <f t="shared" si="0"/>
        <v>0</v>
      </c>
      <c r="M14" s="16">
        <f t="shared" si="1"/>
        <v>0.7</v>
      </c>
      <c r="N14" s="4">
        <f t="shared" si="2"/>
        <v>40</v>
      </c>
    </row>
    <row r="15" spans="1:14" s="60" customFormat="1" ht="15.75" customHeight="1" x14ac:dyDescent="0.25">
      <c r="A15" s="22" t="s">
        <v>27</v>
      </c>
      <c r="B15" s="27"/>
      <c r="C15" s="9">
        <v>0.7</v>
      </c>
      <c r="D15" s="15"/>
      <c r="E15" s="15"/>
      <c r="F15" s="15"/>
      <c r="G15" s="15"/>
      <c r="H15" s="15"/>
      <c r="I15" s="15"/>
      <c r="J15" s="15"/>
      <c r="K15" s="15"/>
      <c r="L15" s="15">
        <f t="shared" si="0"/>
        <v>0</v>
      </c>
      <c r="M15" s="16">
        <f t="shared" si="1"/>
        <v>0.7</v>
      </c>
      <c r="N15" s="4">
        <f t="shared" si="2"/>
        <v>40</v>
      </c>
    </row>
    <row r="16" spans="1:14" s="60" customFormat="1" ht="15.75" customHeight="1" x14ac:dyDescent="0.25">
      <c r="A16" s="22" t="s">
        <v>28</v>
      </c>
      <c r="B16" s="27"/>
      <c r="C16" s="9">
        <v>0.7</v>
      </c>
      <c r="D16" s="15"/>
      <c r="E16" s="15"/>
      <c r="F16" s="15"/>
      <c r="G16" s="15"/>
      <c r="H16" s="15"/>
      <c r="I16" s="15"/>
      <c r="J16" s="15"/>
      <c r="K16" s="15"/>
      <c r="L16" s="15">
        <f t="shared" si="0"/>
        <v>0</v>
      </c>
      <c r="M16" s="16">
        <f t="shared" si="1"/>
        <v>0.7</v>
      </c>
      <c r="N16" s="4">
        <f t="shared" si="2"/>
        <v>40</v>
      </c>
    </row>
    <row r="17" spans="1:14" s="60" customFormat="1" ht="15.75" customHeight="1" x14ac:dyDescent="0.25">
      <c r="A17" s="22" t="s">
        <v>29</v>
      </c>
      <c r="B17" s="124"/>
      <c r="C17" s="9">
        <v>0.7</v>
      </c>
      <c r="D17" s="15"/>
      <c r="E17" s="15"/>
      <c r="F17" s="15"/>
      <c r="G17" s="15"/>
      <c r="H17" s="15"/>
      <c r="I17" s="15"/>
      <c r="J17" s="15"/>
      <c r="K17" s="15"/>
      <c r="L17" s="15">
        <f t="shared" si="0"/>
        <v>0</v>
      </c>
      <c r="M17" s="16">
        <f t="shared" si="1"/>
        <v>0.7</v>
      </c>
      <c r="N17" s="4">
        <f t="shared" si="2"/>
        <v>40</v>
      </c>
    </row>
    <row r="18" spans="1:14" ht="30" customHeight="1" x14ac:dyDescent="0.25">
      <c r="A18" s="282" t="s">
        <v>382</v>
      </c>
      <c r="B18" s="282"/>
      <c r="C18" s="282"/>
      <c r="D18" s="282"/>
      <c r="E18" s="282"/>
      <c r="F18" s="282"/>
      <c r="G18" s="282"/>
      <c r="H18" s="282"/>
      <c r="I18" s="282"/>
      <c r="J18" s="282"/>
      <c r="K18" s="282"/>
      <c r="L18" s="282"/>
      <c r="M18" s="282"/>
      <c r="N18" s="282"/>
    </row>
    <row r="20" spans="1:14" ht="18.75" x14ac:dyDescent="0.3">
      <c r="A20" s="283" t="s">
        <v>6</v>
      </c>
      <c r="B20" s="283"/>
      <c r="C20" s="283"/>
      <c r="D20" s="283"/>
      <c r="E20" s="283"/>
      <c r="F20" s="283"/>
      <c r="G20" s="283"/>
      <c r="H20" s="283"/>
      <c r="I20" s="283"/>
      <c r="J20" s="283"/>
      <c r="K20" s="283"/>
      <c r="L20" s="283"/>
      <c r="M20" s="283"/>
      <c r="N20" s="283"/>
    </row>
    <row r="22" spans="1:14" ht="77.25" customHeight="1" x14ac:dyDescent="0.25">
      <c r="A22" s="273" t="s">
        <v>7</v>
      </c>
      <c r="B22" s="285" t="s">
        <v>8</v>
      </c>
      <c r="C22" s="285"/>
      <c r="D22" s="285"/>
      <c r="E22" s="272" t="s">
        <v>9</v>
      </c>
      <c r="F22" s="272" t="s">
        <v>10</v>
      </c>
      <c r="G22" s="272" t="s">
        <v>11</v>
      </c>
      <c r="H22" s="272" t="s">
        <v>13</v>
      </c>
      <c r="I22" s="274" t="s">
        <v>313</v>
      </c>
      <c r="J22" s="274"/>
      <c r="K22" s="284" t="s">
        <v>14</v>
      </c>
      <c r="L22" s="284"/>
      <c r="M22" s="284"/>
      <c r="N22" s="284"/>
    </row>
    <row r="23" spans="1:14" ht="71.25" customHeight="1" x14ac:dyDescent="0.25">
      <c r="A23" s="6">
        <v>1</v>
      </c>
      <c r="B23" s="309" t="s">
        <v>810</v>
      </c>
      <c r="C23" s="309"/>
      <c r="D23" s="309"/>
      <c r="E23" s="125"/>
      <c r="F23" s="125"/>
      <c r="G23" s="21"/>
      <c r="H23" s="21"/>
      <c r="I23" s="140">
        <v>0.03</v>
      </c>
      <c r="J23" s="91"/>
      <c r="K23" s="311"/>
      <c r="L23" s="311"/>
      <c r="M23" s="311"/>
      <c r="N23" s="311"/>
    </row>
    <row r="24" spans="1:14" ht="44.25" customHeight="1" x14ac:dyDescent="0.25">
      <c r="A24" s="6">
        <v>2</v>
      </c>
      <c r="B24" s="309" t="s">
        <v>811</v>
      </c>
      <c r="C24" s="309"/>
      <c r="D24" s="309"/>
      <c r="E24" s="54"/>
      <c r="F24" s="26"/>
      <c r="G24" s="21"/>
      <c r="H24" s="21"/>
      <c r="I24" s="140">
        <v>0.02</v>
      </c>
      <c r="J24" s="91"/>
      <c r="K24" s="311"/>
      <c r="L24" s="311"/>
      <c r="M24" s="311"/>
      <c r="N24" s="311"/>
    </row>
    <row r="25" spans="1:14" ht="51" customHeight="1" x14ac:dyDescent="0.25">
      <c r="A25" s="6">
        <v>3</v>
      </c>
      <c r="B25" s="309" t="s">
        <v>812</v>
      </c>
      <c r="C25" s="309"/>
      <c r="D25" s="309"/>
      <c r="E25" s="54"/>
      <c r="F25" s="20"/>
      <c r="G25" s="21"/>
      <c r="H25" s="21"/>
      <c r="I25" s="140">
        <v>0.04</v>
      </c>
      <c r="J25" s="91"/>
      <c r="K25" s="310"/>
      <c r="L25" s="310"/>
      <c r="M25" s="310"/>
      <c r="N25" s="310"/>
    </row>
    <row r="26" spans="1:14" ht="36" customHeight="1" x14ac:dyDescent="0.25">
      <c r="A26" s="6">
        <v>5</v>
      </c>
      <c r="B26" s="308" t="s">
        <v>813</v>
      </c>
      <c r="C26" s="309"/>
      <c r="D26" s="309"/>
      <c r="E26" s="54"/>
      <c r="F26" s="20"/>
      <c r="G26" s="21"/>
      <c r="H26" s="21"/>
      <c r="I26" s="140">
        <v>0.01</v>
      </c>
      <c r="J26" s="91"/>
      <c r="K26" s="311"/>
      <c r="L26" s="311"/>
      <c r="M26" s="311"/>
      <c r="N26" s="311"/>
    </row>
    <row r="27" spans="1:14" ht="16.5" x14ac:dyDescent="0.25">
      <c r="A27" s="96"/>
      <c r="B27" s="97"/>
      <c r="C27" s="97"/>
      <c r="D27" s="97"/>
      <c r="E27" s="98"/>
      <c r="F27" s="99"/>
      <c r="G27" s="99"/>
      <c r="H27" s="99"/>
      <c r="I27" s="99"/>
      <c r="J27" s="99"/>
      <c r="K27" s="99"/>
      <c r="L27" s="100"/>
      <c r="M27" s="100"/>
      <c r="N27" s="100"/>
    </row>
    <row r="28" spans="1:14" ht="15.75" x14ac:dyDescent="0.25">
      <c r="F28" s="306" t="s">
        <v>16</v>
      </c>
      <c r="G28" s="306"/>
      <c r="H28" s="306"/>
      <c r="I28" s="306"/>
      <c r="J28" s="306"/>
      <c r="K28" s="306"/>
      <c r="L28" s="306"/>
      <c r="M28" s="306"/>
      <c r="N28" s="306"/>
    </row>
    <row r="29" spans="1:14" ht="15.75" x14ac:dyDescent="0.25">
      <c r="F29" s="307" t="s">
        <v>17</v>
      </c>
      <c r="G29" s="307"/>
      <c r="H29" s="307"/>
      <c r="I29" s="307"/>
      <c r="J29" s="307"/>
      <c r="K29" s="307"/>
      <c r="L29" s="307"/>
      <c r="M29" s="307"/>
      <c r="N29" s="307"/>
    </row>
  </sheetData>
  <mergeCells count="26">
    <mergeCell ref="B26:D26"/>
    <mergeCell ref="K26:N26"/>
    <mergeCell ref="F28:N28"/>
    <mergeCell ref="F29:N29"/>
    <mergeCell ref="D6:G6"/>
    <mergeCell ref="H6:K6"/>
    <mergeCell ref="A18:N18"/>
    <mergeCell ref="A20:N20"/>
    <mergeCell ref="B23:D23"/>
    <mergeCell ref="K23:N23"/>
    <mergeCell ref="B22:D22"/>
    <mergeCell ref="K22:N22"/>
    <mergeCell ref="B24:D24"/>
    <mergeCell ref="K24:N24"/>
    <mergeCell ref="B25:D25"/>
    <mergeCell ref="K25:N25"/>
    <mergeCell ref="A1:E1"/>
    <mergeCell ref="A3:N3"/>
    <mergeCell ref="A4:N4"/>
    <mergeCell ref="A5:A7"/>
    <mergeCell ref="N5:N7"/>
    <mergeCell ref="B5:B7"/>
    <mergeCell ref="C5:C7"/>
    <mergeCell ref="D5:L5"/>
    <mergeCell ref="M5:M7"/>
    <mergeCell ref="L6:L7"/>
  </mergeCells>
  <pageMargins left="0.32" right="0.27" top="0.36" bottom="0.42" header="0.2" footer="0.2"/>
  <pageSetup paperSize="9" scale="95" orientation="landscape"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M38"/>
  <sheetViews>
    <sheetView tabSelected="1" topLeftCell="A4" zoomScale="85" zoomScaleNormal="85" workbookViewId="0">
      <pane xSplit="5" ySplit="3" topLeftCell="F7" activePane="bottomRight" state="frozen"/>
      <selection activeCell="A4" sqref="A4"/>
      <selection pane="topRight" activeCell="F4" sqref="F4"/>
      <selection pane="bottomLeft" activeCell="A6" sqref="A6"/>
      <selection pane="bottomRight" activeCell="D9" sqref="D9"/>
    </sheetView>
  </sheetViews>
  <sheetFormatPr defaultRowHeight="15" x14ac:dyDescent="0.25"/>
  <cols>
    <col min="1" max="1" width="5.28515625" style="1" customWidth="1"/>
    <col min="2" max="2" width="19.7109375" style="1" customWidth="1"/>
    <col min="3" max="3" width="29.140625" style="1" customWidth="1"/>
    <col min="4" max="4" width="30.140625" style="1" customWidth="1"/>
    <col min="5" max="5" width="38" style="25" customWidth="1"/>
    <col min="6" max="6" width="37.140625" style="25" customWidth="1"/>
    <col min="7" max="7" width="34" style="25" customWidth="1"/>
    <col min="8" max="8" width="36.85546875" style="25" customWidth="1"/>
    <col min="9" max="9" width="28.7109375" style="25" customWidth="1"/>
    <col min="10" max="10" width="28.7109375" style="1" customWidth="1"/>
    <col min="11" max="11" width="37.140625" style="1" customWidth="1"/>
    <col min="12" max="12" width="28.7109375" style="1" customWidth="1"/>
    <col min="13" max="13" width="7.5703125" style="1" customWidth="1"/>
    <col min="14" max="16384" width="9.140625" style="1"/>
  </cols>
  <sheetData>
    <row r="1" spans="1:13" ht="46.5" customHeight="1" x14ac:dyDescent="0.25">
      <c r="A1" s="312" t="s">
        <v>73</v>
      </c>
      <c r="B1" s="312"/>
      <c r="C1" s="312"/>
      <c r="D1" s="77"/>
      <c r="E1" s="77"/>
      <c r="F1" s="19"/>
      <c r="G1" s="19"/>
      <c r="H1" s="19"/>
      <c r="I1" s="19"/>
      <c r="J1" s="78"/>
      <c r="K1" s="78"/>
      <c r="L1" s="78"/>
      <c r="M1" s="78"/>
    </row>
    <row r="2" spans="1:13" ht="7.5" customHeight="1" x14ac:dyDescent="0.25">
      <c r="A2" s="19"/>
      <c r="B2" s="19"/>
      <c r="C2" s="19"/>
      <c r="D2" s="78"/>
      <c r="E2" s="19"/>
      <c r="F2" s="19"/>
      <c r="G2" s="19"/>
      <c r="H2" s="19"/>
      <c r="I2" s="19"/>
      <c r="J2" s="78"/>
      <c r="K2" s="78"/>
      <c r="L2" s="78"/>
      <c r="M2" s="78"/>
    </row>
    <row r="3" spans="1:13" ht="21.75" customHeight="1" x14ac:dyDescent="0.25">
      <c r="A3" s="313" t="s">
        <v>314</v>
      </c>
      <c r="B3" s="313"/>
      <c r="C3" s="313"/>
      <c r="D3" s="313"/>
      <c r="E3" s="313"/>
      <c r="F3" s="313"/>
      <c r="G3" s="313"/>
      <c r="H3" s="313"/>
      <c r="I3" s="85"/>
      <c r="J3" s="85"/>
      <c r="K3" s="85"/>
      <c r="L3" s="85"/>
      <c r="M3" s="85"/>
    </row>
    <row r="4" spans="1:13" ht="28.5" customHeight="1" x14ac:dyDescent="0.25">
      <c r="A4" s="313" t="s">
        <v>345</v>
      </c>
      <c r="B4" s="313"/>
      <c r="C4" s="313"/>
      <c r="D4" s="313"/>
      <c r="E4" s="313"/>
      <c r="F4" s="313"/>
      <c r="G4" s="313"/>
      <c r="H4" s="79"/>
      <c r="I4" s="85"/>
      <c r="J4" s="85"/>
      <c r="K4" s="85"/>
      <c r="L4" s="85"/>
      <c r="M4" s="85"/>
    </row>
    <row r="5" spans="1:13" s="81" customFormat="1" ht="4.5" customHeight="1" x14ac:dyDescent="0.25">
      <c r="A5" s="80"/>
      <c r="B5" s="80"/>
      <c r="C5" s="80"/>
      <c r="D5" s="80"/>
      <c r="E5" s="80"/>
      <c r="F5" s="80"/>
      <c r="G5" s="80"/>
      <c r="H5" s="80"/>
      <c r="I5" s="80"/>
      <c r="J5" s="80"/>
      <c r="K5" s="80"/>
      <c r="L5" s="80"/>
      <c r="M5" s="80"/>
    </row>
    <row r="6" spans="1:13" s="81" customFormat="1" ht="24" customHeight="1" x14ac:dyDescent="0.25">
      <c r="A6" s="52" t="s">
        <v>315</v>
      </c>
      <c r="B6" s="52" t="s">
        <v>316</v>
      </c>
      <c r="C6" s="52" t="s">
        <v>227</v>
      </c>
      <c r="D6" s="52" t="s">
        <v>228</v>
      </c>
      <c r="E6" s="52" t="s">
        <v>113</v>
      </c>
      <c r="F6" s="52" t="s">
        <v>114</v>
      </c>
      <c r="G6" s="52" t="s">
        <v>115</v>
      </c>
      <c r="H6" s="52" t="s">
        <v>116</v>
      </c>
      <c r="I6" s="52" t="s">
        <v>117</v>
      </c>
      <c r="J6" s="52" t="s">
        <v>118</v>
      </c>
      <c r="K6" s="52" t="s">
        <v>119</v>
      </c>
      <c r="L6" s="52" t="s">
        <v>120</v>
      </c>
      <c r="M6" s="80"/>
    </row>
    <row r="7" spans="1:13" s="81" customFormat="1" ht="19.5" customHeight="1" x14ac:dyDescent="0.25">
      <c r="A7" s="86">
        <v>-1</v>
      </c>
      <c r="B7" s="86">
        <v>-2</v>
      </c>
      <c r="C7" s="86">
        <v>-3</v>
      </c>
      <c r="D7" s="86">
        <v>-4</v>
      </c>
      <c r="E7" s="86">
        <v>-5</v>
      </c>
      <c r="F7" s="86">
        <v>-6</v>
      </c>
      <c r="G7" s="86">
        <v>-7</v>
      </c>
      <c r="H7" s="86">
        <v>-8</v>
      </c>
      <c r="I7" s="86">
        <v>-9</v>
      </c>
      <c r="J7" s="86">
        <v>-10</v>
      </c>
      <c r="K7" s="86">
        <v>-11</v>
      </c>
      <c r="L7" s="86">
        <v>-12</v>
      </c>
      <c r="M7" s="80"/>
    </row>
    <row r="8" spans="1:13" s="499" customFormat="1" ht="150" x14ac:dyDescent="0.25">
      <c r="A8" s="495" t="s">
        <v>20</v>
      </c>
      <c r="B8" s="496" t="s">
        <v>317</v>
      </c>
      <c r="C8" s="496" t="s">
        <v>825</v>
      </c>
      <c r="D8" s="496" t="s">
        <v>826</v>
      </c>
      <c r="E8" s="496" t="s">
        <v>827</v>
      </c>
      <c r="F8" s="496" t="s">
        <v>828</v>
      </c>
      <c r="G8" s="496"/>
      <c r="H8" s="496"/>
      <c r="I8" s="497"/>
      <c r="J8" s="497"/>
      <c r="K8" s="497"/>
      <c r="L8" s="497"/>
      <c r="M8" s="498"/>
    </row>
    <row r="9" spans="1:13" s="81" customFormat="1" ht="75" x14ac:dyDescent="0.25">
      <c r="A9" s="82" t="s">
        <v>21</v>
      </c>
      <c r="B9" s="83" t="s">
        <v>318</v>
      </c>
      <c r="C9" s="83" t="s">
        <v>781</v>
      </c>
      <c r="D9" s="83" t="s">
        <v>783</v>
      </c>
      <c r="E9" s="83" t="s">
        <v>782</v>
      </c>
      <c r="F9" s="83" t="s">
        <v>733</v>
      </c>
      <c r="G9" s="83" t="s">
        <v>784</v>
      </c>
      <c r="H9" s="83"/>
      <c r="I9" s="84"/>
      <c r="J9" s="84"/>
      <c r="K9" s="84"/>
      <c r="L9" s="84"/>
      <c r="M9" s="80"/>
    </row>
    <row r="10" spans="1:13" s="81" customFormat="1" ht="112.5" x14ac:dyDescent="0.25">
      <c r="A10" s="82" t="s">
        <v>22</v>
      </c>
      <c r="B10" s="83" t="s">
        <v>319</v>
      </c>
      <c r="C10" s="83" t="s">
        <v>785</v>
      </c>
      <c r="D10" s="83" t="s">
        <v>320</v>
      </c>
      <c r="E10" s="83" t="s">
        <v>321</v>
      </c>
      <c r="F10" s="83" t="s">
        <v>322</v>
      </c>
      <c r="G10" s="83"/>
      <c r="H10" s="84"/>
      <c r="I10" s="84"/>
      <c r="J10" s="84"/>
      <c r="K10" s="84"/>
      <c r="L10" s="84"/>
      <c r="M10" s="80"/>
    </row>
    <row r="11" spans="1:13" s="258" customFormat="1" ht="226.5" customHeight="1" x14ac:dyDescent="0.25">
      <c r="A11" s="82" t="s">
        <v>23</v>
      </c>
      <c r="B11" s="83" t="s">
        <v>323</v>
      </c>
      <c r="C11" s="87" t="s">
        <v>734</v>
      </c>
      <c r="D11" s="87" t="s">
        <v>735</v>
      </c>
      <c r="E11" s="259" t="s">
        <v>736</v>
      </c>
      <c r="F11" s="87" t="s">
        <v>737</v>
      </c>
      <c r="G11" s="83" t="s">
        <v>355</v>
      </c>
      <c r="H11" s="83" t="s">
        <v>738</v>
      </c>
      <c r="I11" s="83" t="s">
        <v>356</v>
      </c>
      <c r="J11" s="83" t="s">
        <v>739</v>
      </c>
      <c r="K11" s="84"/>
      <c r="L11" s="84"/>
      <c r="M11" s="80"/>
    </row>
    <row r="12" spans="1:13" s="81" customFormat="1" ht="56.25" x14ac:dyDescent="0.25">
      <c r="A12" s="82" t="s">
        <v>24</v>
      </c>
      <c r="B12" s="83" t="s">
        <v>324</v>
      </c>
      <c r="C12" s="83" t="s">
        <v>740</v>
      </c>
      <c r="D12" s="83" t="s">
        <v>741</v>
      </c>
      <c r="E12" s="83" t="s">
        <v>742</v>
      </c>
      <c r="F12" s="83" t="s">
        <v>743</v>
      </c>
      <c r="G12" s="83"/>
      <c r="H12" s="83"/>
      <c r="I12" s="83"/>
      <c r="J12" s="83"/>
      <c r="K12" s="83"/>
      <c r="L12" s="83"/>
      <c r="M12" s="80"/>
    </row>
    <row r="13" spans="1:13" s="81" customFormat="1" ht="110.25" customHeight="1" x14ac:dyDescent="0.25">
      <c r="A13" s="266" t="s">
        <v>25</v>
      </c>
      <c r="B13" s="83" t="s">
        <v>325</v>
      </c>
      <c r="C13" s="83" t="s">
        <v>786</v>
      </c>
      <c r="D13" s="83" t="s">
        <v>787</v>
      </c>
      <c r="E13" s="83" t="s">
        <v>744</v>
      </c>
      <c r="F13" s="83"/>
      <c r="G13" s="83"/>
      <c r="H13" s="83"/>
      <c r="I13" s="83"/>
      <c r="J13" s="83"/>
      <c r="K13" s="83"/>
      <c r="L13" s="83"/>
      <c r="M13" s="80"/>
    </row>
    <row r="14" spans="1:13" s="81" customFormat="1" ht="132.75" customHeight="1" x14ac:dyDescent="0.25">
      <c r="A14" s="266" t="s">
        <v>26</v>
      </c>
      <c r="B14" s="83" t="s">
        <v>326</v>
      </c>
      <c r="C14" s="83" t="s">
        <v>793</v>
      </c>
      <c r="D14" s="83" t="s">
        <v>788</v>
      </c>
      <c r="E14" s="83" t="s">
        <v>745</v>
      </c>
      <c r="F14" s="83" t="s">
        <v>747</v>
      </c>
      <c r="G14" s="83" t="s">
        <v>746</v>
      </c>
      <c r="H14" s="83" t="s">
        <v>748</v>
      </c>
      <c r="I14" s="83"/>
      <c r="J14" s="83"/>
      <c r="K14" s="83"/>
      <c r="L14" s="83"/>
      <c r="M14" s="80"/>
    </row>
    <row r="15" spans="1:13" s="81" customFormat="1" ht="87" customHeight="1" x14ac:dyDescent="0.25">
      <c r="A15" s="82" t="s">
        <v>27</v>
      </c>
      <c r="B15" s="83" t="s">
        <v>327</v>
      </c>
      <c r="C15" s="83" t="s">
        <v>749</v>
      </c>
      <c r="D15" s="265" t="s">
        <v>328</v>
      </c>
      <c r="E15" s="268" t="s">
        <v>800</v>
      </c>
      <c r="F15" s="261"/>
      <c r="G15" s="263"/>
      <c r="H15" s="83"/>
      <c r="I15" s="83"/>
      <c r="J15" s="83"/>
      <c r="K15" s="83"/>
      <c r="L15" s="83"/>
      <c r="M15" s="80"/>
    </row>
    <row r="16" spans="1:13" s="81" customFormat="1" ht="105.75" customHeight="1" x14ac:dyDescent="0.25">
      <c r="A16" s="266" t="s">
        <v>28</v>
      </c>
      <c r="B16" s="83" t="s">
        <v>329</v>
      </c>
      <c r="C16" s="87" t="s">
        <v>750</v>
      </c>
      <c r="D16" s="87" t="s">
        <v>751</v>
      </c>
      <c r="E16" s="87" t="s">
        <v>792</v>
      </c>
      <c r="F16" s="83"/>
      <c r="G16" s="83"/>
      <c r="H16" s="83"/>
      <c r="I16" s="83"/>
      <c r="J16" s="83"/>
      <c r="K16" s="83"/>
      <c r="L16" s="83"/>
      <c r="M16" s="80"/>
    </row>
    <row r="17" spans="1:13" s="81" customFormat="1" ht="93.75" x14ac:dyDescent="0.25">
      <c r="A17" s="266" t="s">
        <v>29</v>
      </c>
      <c r="B17" s="83" t="s">
        <v>330</v>
      </c>
      <c r="C17" s="83" t="s">
        <v>752</v>
      </c>
      <c r="D17" s="83" t="s">
        <v>332</v>
      </c>
      <c r="E17" s="87" t="s">
        <v>331</v>
      </c>
      <c r="F17" s="83" t="s">
        <v>753</v>
      </c>
      <c r="G17" s="83"/>
      <c r="H17" s="83"/>
      <c r="I17" s="83"/>
      <c r="J17" s="83"/>
      <c r="K17" s="83"/>
      <c r="L17" s="83"/>
      <c r="M17" s="80"/>
    </row>
    <row r="18" spans="1:13" s="81" customFormat="1" ht="120.75" customHeight="1" x14ac:dyDescent="0.25">
      <c r="A18" s="266" t="s">
        <v>30</v>
      </c>
      <c r="B18" s="83" t="s">
        <v>333</v>
      </c>
      <c r="C18" s="83" t="s">
        <v>794</v>
      </c>
      <c r="D18" s="83" t="s">
        <v>334</v>
      </c>
      <c r="E18" s="83"/>
      <c r="F18" s="83"/>
      <c r="G18" s="83"/>
      <c r="H18" s="83"/>
      <c r="I18" s="83"/>
      <c r="J18" s="83"/>
      <c r="K18" s="83"/>
      <c r="L18" s="83"/>
      <c r="M18" s="80"/>
    </row>
    <row r="19" spans="1:13" s="81" customFormat="1" ht="101.25" customHeight="1" x14ac:dyDescent="0.25">
      <c r="A19" s="82" t="s">
        <v>31</v>
      </c>
      <c r="B19" s="83" t="s">
        <v>335</v>
      </c>
      <c r="C19" s="83" t="s">
        <v>754</v>
      </c>
      <c r="D19" s="83" t="s">
        <v>755</v>
      </c>
      <c r="E19" s="83"/>
      <c r="F19" s="83"/>
      <c r="G19" s="83"/>
      <c r="H19" s="83"/>
      <c r="I19" s="83"/>
      <c r="J19" s="83"/>
      <c r="K19" s="83"/>
      <c r="L19" s="83"/>
      <c r="M19" s="80"/>
    </row>
    <row r="20" spans="1:13" s="258" customFormat="1" ht="102" customHeight="1" x14ac:dyDescent="0.25">
      <c r="A20" s="82" t="s">
        <v>32</v>
      </c>
      <c r="B20" s="83" t="s">
        <v>336</v>
      </c>
      <c r="C20" s="83" t="s">
        <v>756</v>
      </c>
      <c r="D20" s="83" t="s">
        <v>757</v>
      </c>
      <c r="E20" s="83" t="s">
        <v>758</v>
      </c>
      <c r="F20" s="83"/>
      <c r="G20" s="83"/>
      <c r="H20" s="83"/>
      <c r="I20" s="83"/>
      <c r="J20" s="83"/>
      <c r="K20" s="83"/>
      <c r="L20" s="83"/>
      <c r="M20" s="80"/>
    </row>
    <row r="21" spans="1:13" s="81" customFormat="1" ht="37.5" x14ac:dyDescent="0.25">
      <c r="A21" s="82" t="s">
        <v>33</v>
      </c>
      <c r="B21" s="83" t="s">
        <v>337</v>
      </c>
      <c r="C21" s="83" t="s">
        <v>180</v>
      </c>
      <c r="D21" s="83" t="s">
        <v>759</v>
      </c>
      <c r="E21" s="83" t="s">
        <v>760</v>
      </c>
      <c r="F21" s="83"/>
      <c r="G21" s="83"/>
      <c r="H21" s="83"/>
      <c r="I21" s="83"/>
      <c r="J21" s="83"/>
      <c r="K21" s="83"/>
      <c r="L21" s="83"/>
      <c r="M21" s="80"/>
    </row>
    <row r="22" spans="1:13" s="81" customFormat="1" ht="37.5" x14ac:dyDescent="0.25">
      <c r="A22" s="82" t="s">
        <v>34</v>
      </c>
      <c r="B22" s="83" t="s">
        <v>338</v>
      </c>
      <c r="C22" s="83"/>
      <c r="D22" s="83"/>
      <c r="E22" s="83"/>
      <c r="F22" s="83"/>
      <c r="G22" s="83"/>
      <c r="H22" s="83"/>
      <c r="I22" s="83"/>
      <c r="J22" s="83"/>
      <c r="K22" s="83"/>
      <c r="L22" s="83"/>
      <c r="M22" s="80"/>
    </row>
    <row r="23" spans="1:13" s="81" customFormat="1" ht="75" x14ac:dyDescent="0.25">
      <c r="A23" s="82" t="s">
        <v>35</v>
      </c>
      <c r="B23" s="83" t="s">
        <v>339</v>
      </c>
      <c r="C23" s="83" t="s">
        <v>761</v>
      </c>
      <c r="D23" s="83" t="s">
        <v>762</v>
      </c>
      <c r="E23" s="87"/>
      <c r="F23" s="83"/>
      <c r="G23" s="88"/>
      <c r="H23" s="83"/>
      <c r="I23" s="83"/>
      <c r="J23" s="83"/>
      <c r="K23" s="83"/>
      <c r="L23" s="83"/>
      <c r="M23" s="80"/>
    </row>
    <row r="24" spans="1:13" s="81" customFormat="1" ht="249" customHeight="1" x14ac:dyDescent="0.25">
      <c r="A24" s="266" t="s">
        <v>36</v>
      </c>
      <c r="B24" s="83" t="s">
        <v>340</v>
      </c>
      <c r="C24" s="83" t="s">
        <v>763</v>
      </c>
      <c r="D24" s="83" t="s">
        <v>764</v>
      </c>
      <c r="E24" s="83" t="s">
        <v>765</v>
      </c>
      <c r="F24" s="83" t="s">
        <v>766</v>
      </c>
      <c r="G24" s="83"/>
      <c r="H24" s="83"/>
      <c r="I24" s="83"/>
      <c r="J24" s="83"/>
      <c r="K24" s="83"/>
      <c r="L24" s="83"/>
      <c r="M24" s="80"/>
    </row>
    <row r="25" spans="1:13" s="81" customFormat="1" ht="56.25" x14ac:dyDescent="0.25">
      <c r="A25" s="266" t="s">
        <v>37</v>
      </c>
      <c r="B25" s="83" t="s">
        <v>341</v>
      </c>
      <c r="C25" s="83" t="s">
        <v>261</v>
      </c>
      <c r="D25" s="83" t="s">
        <v>262</v>
      </c>
      <c r="E25" s="83" t="s">
        <v>767</v>
      </c>
      <c r="F25" s="83" t="s">
        <v>768</v>
      </c>
      <c r="G25" s="83" t="s">
        <v>769</v>
      </c>
      <c r="H25" s="83"/>
      <c r="I25" s="83"/>
      <c r="J25" s="83"/>
      <c r="K25" s="87"/>
      <c r="L25" s="83"/>
      <c r="M25" s="80"/>
    </row>
    <row r="26" spans="1:13" s="81" customFormat="1" ht="166.5" customHeight="1" x14ac:dyDescent="0.25">
      <c r="A26" s="82" t="s">
        <v>38</v>
      </c>
      <c r="B26" s="83" t="s">
        <v>342</v>
      </c>
      <c r="C26" s="87" t="s">
        <v>770</v>
      </c>
      <c r="D26" s="87" t="s">
        <v>771</v>
      </c>
      <c r="E26" s="83" t="s">
        <v>772</v>
      </c>
      <c r="F26" s="83" t="s">
        <v>773</v>
      </c>
      <c r="G26" s="83"/>
      <c r="H26" s="83"/>
      <c r="I26" s="83"/>
      <c r="J26" s="83"/>
      <c r="K26" s="83"/>
      <c r="L26" s="83"/>
      <c r="M26" s="80"/>
    </row>
    <row r="27" spans="1:13" s="81" customFormat="1" ht="75" x14ac:dyDescent="0.25">
      <c r="A27" s="82" t="s">
        <v>39</v>
      </c>
      <c r="B27" s="83" t="s">
        <v>343</v>
      </c>
      <c r="C27" s="83" t="s">
        <v>774</v>
      </c>
      <c r="D27" s="83" t="s">
        <v>775</v>
      </c>
      <c r="E27" s="83" t="s">
        <v>776</v>
      </c>
      <c r="F27" s="83"/>
      <c r="G27" s="83"/>
      <c r="H27" s="83"/>
      <c r="I27" s="83"/>
      <c r="J27" s="83"/>
      <c r="K27" s="83"/>
      <c r="L27" s="83"/>
      <c r="M27" s="80"/>
    </row>
    <row r="28" spans="1:13" s="81" customFormat="1" ht="53.25" customHeight="1" x14ac:dyDescent="0.25">
      <c r="A28" s="82" t="s">
        <v>40</v>
      </c>
      <c r="B28" s="83" t="s">
        <v>344</v>
      </c>
      <c r="C28" s="83" t="s">
        <v>777</v>
      </c>
      <c r="D28" s="83" t="s">
        <v>778</v>
      </c>
      <c r="E28" s="83" t="s">
        <v>779</v>
      </c>
      <c r="F28" s="83"/>
      <c r="G28" s="83"/>
      <c r="H28" s="83"/>
      <c r="I28" s="83"/>
      <c r="J28" s="83"/>
      <c r="K28" s="83"/>
      <c r="L28" s="83"/>
      <c r="M28" s="80"/>
    </row>
    <row r="29" spans="1:13" s="81" customFormat="1" ht="138.75" customHeight="1" x14ac:dyDescent="0.25">
      <c r="A29" s="82" t="s">
        <v>41</v>
      </c>
      <c r="B29" s="83" t="s">
        <v>780</v>
      </c>
      <c r="C29" s="87" t="s">
        <v>790</v>
      </c>
      <c r="D29" s="83" t="s">
        <v>789</v>
      </c>
      <c r="E29" s="83" t="s">
        <v>791</v>
      </c>
      <c r="F29" s="83"/>
      <c r="G29" s="83"/>
      <c r="H29" s="83"/>
      <c r="I29" s="83"/>
      <c r="J29" s="83"/>
      <c r="K29" s="83"/>
      <c r="L29" s="83"/>
      <c r="M29" s="80"/>
    </row>
    <row r="30" spans="1:13" s="81" customFormat="1" ht="13.5" customHeight="1" x14ac:dyDescent="0.25">
      <c r="A30" s="80"/>
      <c r="B30" s="80"/>
      <c r="C30" s="80"/>
      <c r="D30" s="80"/>
      <c r="E30" s="80"/>
      <c r="F30" s="80"/>
      <c r="G30" s="80"/>
      <c r="H30" s="80"/>
      <c r="I30" s="80"/>
      <c r="J30" s="80"/>
      <c r="K30" s="80"/>
      <c r="L30" s="80"/>
      <c r="M30" s="80"/>
    </row>
    <row r="31" spans="1:13" s="81" customFormat="1" ht="13.5" customHeight="1" x14ac:dyDescent="0.25">
      <c r="A31" s="80"/>
      <c r="B31" s="80"/>
      <c r="C31" s="80"/>
      <c r="D31" s="80"/>
      <c r="E31" s="80"/>
      <c r="F31" s="80"/>
      <c r="G31" s="80"/>
      <c r="H31" s="80"/>
      <c r="I31" s="80"/>
      <c r="J31" s="80"/>
      <c r="K31" s="80"/>
      <c r="L31" s="80"/>
      <c r="M31" s="80"/>
    </row>
    <row r="32" spans="1:13" s="81" customFormat="1" ht="13.5" customHeight="1" x14ac:dyDescent="0.25">
      <c r="A32" s="80"/>
      <c r="B32" s="80"/>
      <c r="C32" s="80"/>
      <c r="D32" s="80"/>
      <c r="E32" s="80"/>
      <c r="F32" s="80"/>
      <c r="G32" s="80"/>
      <c r="H32" s="80"/>
      <c r="I32" s="80"/>
      <c r="J32" s="80"/>
      <c r="K32" s="80"/>
      <c r="L32" s="80"/>
      <c r="M32" s="80"/>
    </row>
    <row r="33" spans="1:13" s="81" customFormat="1" ht="13.5" customHeight="1" x14ac:dyDescent="0.25">
      <c r="A33" s="80"/>
      <c r="B33" s="80"/>
      <c r="C33" s="80"/>
      <c r="D33" s="80"/>
      <c r="E33" s="80"/>
      <c r="F33" s="80"/>
      <c r="G33" s="80"/>
      <c r="H33" s="80"/>
      <c r="I33" s="80"/>
      <c r="J33" s="80"/>
      <c r="K33" s="80"/>
      <c r="L33" s="80"/>
      <c r="M33" s="80"/>
    </row>
    <row r="34" spans="1:13" s="81" customFormat="1" ht="13.5" customHeight="1" x14ac:dyDescent="0.25">
      <c r="A34" s="80"/>
      <c r="B34" s="80"/>
      <c r="C34" s="80"/>
      <c r="D34" s="80"/>
      <c r="E34" s="80"/>
      <c r="F34" s="80"/>
      <c r="G34" s="80"/>
      <c r="H34" s="80"/>
      <c r="I34" s="80"/>
      <c r="J34" s="80"/>
      <c r="K34" s="80"/>
      <c r="L34" s="80"/>
      <c r="M34" s="80"/>
    </row>
    <row r="35" spans="1:13" s="81" customFormat="1" ht="13.5" customHeight="1" x14ac:dyDescent="0.25">
      <c r="A35" s="80"/>
      <c r="B35" s="80"/>
      <c r="C35" s="80"/>
      <c r="D35" s="80"/>
      <c r="E35" s="80"/>
      <c r="F35" s="80"/>
      <c r="G35" s="80"/>
      <c r="H35" s="80"/>
      <c r="I35" s="80"/>
      <c r="J35" s="80"/>
      <c r="K35" s="80"/>
      <c r="L35" s="80"/>
      <c r="M35" s="80"/>
    </row>
    <row r="36" spans="1:13" s="81" customFormat="1" ht="18.75" x14ac:dyDescent="0.25">
      <c r="A36" s="75"/>
      <c r="B36" s="75"/>
      <c r="C36" s="75"/>
      <c r="D36" s="75"/>
      <c r="E36" s="76"/>
      <c r="F36" s="76"/>
      <c r="G36" s="76"/>
      <c r="H36" s="76"/>
      <c r="I36" s="76"/>
      <c r="J36" s="75"/>
      <c r="K36" s="75"/>
      <c r="L36" s="75"/>
      <c r="M36" s="75"/>
    </row>
    <row r="37" spans="1:13" s="81" customFormat="1" ht="18.75" x14ac:dyDescent="0.25">
      <c r="A37" s="75"/>
      <c r="B37" s="75"/>
      <c r="C37" s="75"/>
      <c r="D37" s="75"/>
      <c r="E37" s="76"/>
      <c r="F37" s="76"/>
      <c r="G37" s="76"/>
      <c r="H37" s="76"/>
      <c r="I37" s="76"/>
      <c r="J37" s="75"/>
      <c r="K37" s="75"/>
      <c r="L37" s="75"/>
      <c r="M37" s="75"/>
    </row>
    <row r="38" spans="1:13" s="81" customFormat="1" ht="18.75" x14ac:dyDescent="0.25">
      <c r="A38" s="75"/>
      <c r="B38" s="75"/>
      <c r="C38" s="75"/>
      <c r="D38" s="75"/>
      <c r="E38" s="76"/>
      <c r="F38" s="76"/>
      <c r="G38" s="76"/>
      <c r="H38" s="76"/>
      <c r="I38" s="76"/>
      <c r="J38" s="75"/>
      <c r="K38" s="75"/>
      <c r="L38" s="75"/>
      <c r="M38" s="75"/>
    </row>
  </sheetData>
  <mergeCells count="3">
    <mergeCell ref="A1:C1"/>
    <mergeCell ref="A3:H3"/>
    <mergeCell ref="A4:G4"/>
  </mergeCells>
  <pageMargins left="0.32" right="0.27" top="0.36" bottom="0.42" header="0.2" footer="0.2"/>
  <pageSetup paperSize="9" scale="95" orientation="landscape"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Q48"/>
  <sheetViews>
    <sheetView topLeftCell="A4" zoomScale="115" zoomScaleNormal="115" workbookViewId="0">
      <pane xSplit="13" ySplit="4" topLeftCell="N46" activePane="bottomRight" state="frozen"/>
      <selection activeCell="A4" sqref="A4"/>
      <selection pane="topRight" activeCell="N4" sqref="N4"/>
      <selection pane="bottomLeft" activeCell="A8" sqref="A8"/>
      <selection pane="bottomRight" activeCell="B46" sqref="B46:D46"/>
    </sheetView>
  </sheetViews>
  <sheetFormatPr defaultRowHeight="15" x14ac:dyDescent="0.25"/>
  <cols>
    <col min="1" max="1" width="5.28515625" customWidth="1"/>
    <col min="2" max="2" width="26.140625" customWidth="1"/>
    <col min="3" max="3" width="13.28515625" style="1" customWidth="1"/>
    <col min="4" max="4" width="9.140625" customWidth="1"/>
    <col min="5" max="5" width="9.140625" style="25" customWidth="1"/>
    <col min="6" max="6" width="8.140625" style="25" customWidth="1"/>
    <col min="7" max="7" width="7.7109375" style="25" customWidth="1"/>
    <col min="8" max="8" width="7.85546875" style="25" customWidth="1"/>
    <col min="9" max="9" width="8.5703125" style="25" customWidth="1"/>
    <col min="10" max="10" width="7.140625" style="25" customWidth="1"/>
    <col min="11" max="11" width="7.5703125" style="25" customWidth="1"/>
    <col min="12" max="12" width="9.42578125" customWidth="1"/>
    <col min="13" max="13" width="10.28515625" bestFit="1" customWidth="1"/>
    <col min="14" max="14" width="7.5703125" customWidth="1"/>
    <col min="257" max="257" width="5.28515625" customWidth="1"/>
    <col min="258" max="258" width="26.140625" customWidth="1"/>
    <col min="259" max="259" width="13.28515625" customWidth="1"/>
    <col min="260" max="260" width="9.140625" customWidth="1"/>
    <col min="261" max="261" width="10.5703125" customWidth="1"/>
    <col min="262" max="262" width="9.7109375" customWidth="1"/>
    <col min="263" max="264" width="9.140625" customWidth="1"/>
    <col min="265" max="267" width="10" customWidth="1"/>
    <col min="268" max="268" width="10.42578125" customWidth="1"/>
    <col min="269" max="269" width="10.28515625" bestFit="1" customWidth="1"/>
    <col min="270" max="270" width="7.5703125" customWidth="1"/>
    <col min="513" max="513" width="5.28515625" customWidth="1"/>
    <col min="514" max="514" width="26.140625" customWidth="1"/>
    <col min="515" max="515" width="13.28515625" customWidth="1"/>
    <col min="516" max="516" width="9.140625" customWidth="1"/>
    <col min="517" max="517" width="10.5703125" customWidth="1"/>
    <col min="518" max="518" width="9.7109375" customWidth="1"/>
    <col min="519" max="520" width="9.140625" customWidth="1"/>
    <col min="521" max="523" width="10" customWidth="1"/>
    <col min="524" max="524" width="10.42578125" customWidth="1"/>
    <col min="525" max="525" width="10.28515625" bestFit="1" customWidth="1"/>
    <col min="526" max="526" width="7.5703125" customWidth="1"/>
    <col min="769" max="769" width="5.28515625" customWidth="1"/>
    <col min="770" max="770" width="26.140625" customWidth="1"/>
    <col min="771" max="771" width="13.28515625" customWidth="1"/>
    <col min="772" max="772" width="9.140625" customWidth="1"/>
    <col min="773" max="773" width="10.5703125" customWidth="1"/>
    <col min="774" max="774" width="9.7109375" customWidth="1"/>
    <col min="775" max="776" width="9.140625" customWidth="1"/>
    <col min="777" max="779" width="10" customWidth="1"/>
    <col min="780" max="780" width="10.42578125" customWidth="1"/>
    <col min="781" max="781" width="10.28515625" bestFit="1" customWidth="1"/>
    <col min="782" max="782" width="7.5703125" customWidth="1"/>
    <col min="1025" max="1025" width="5.28515625" customWidth="1"/>
    <col min="1026" max="1026" width="26.140625" customWidth="1"/>
    <col min="1027" max="1027" width="13.28515625" customWidth="1"/>
    <col min="1028" max="1028" width="9.140625" customWidth="1"/>
    <col min="1029" max="1029" width="10.5703125" customWidth="1"/>
    <col min="1030" max="1030" width="9.7109375" customWidth="1"/>
    <col min="1031" max="1032" width="9.140625" customWidth="1"/>
    <col min="1033" max="1035" width="10" customWidth="1"/>
    <col min="1036" max="1036" width="10.42578125" customWidth="1"/>
    <col min="1037" max="1037" width="10.28515625" bestFit="1" customWidth="1"/>
    <col min="1038" max="1038" width="7.5703125" customWidth="1"/>
    <col min="1281" max="1281" width="5.28515625" customWidth="1"/>
    <col min="1282" max="1282" width="26.140625" customWidth="1"/>
    <col min="1283" max="1283" width="13.28515625" customWidth="1"/>
    <col min="1284" max="1284" width="9.140625" customWidth="1"/>
    <col min="1285" max="1285" width="10.5703125" customWidth="1"/>
    <col min="1286" max="1286" width="9.7109375" customWidth="1"/>
    <col min="1287" max="1288" width="9.140625" customWidth="1"/>
    <col min="1289" max="1291" width="10" customWidth="1"/>
    <col min="1292" max="1292" width="10.42578125" customWidth="1"/>
    <col min="1293" max="1293" width="10.28515625" bestFit="1" customWidth="1"/>
    <col min="1294" max="1294" width="7.5703125" customWidth="1"/>
    <col min="1537" max="1537" width="5.28515625" customWidth="1"/>
    <col min="1538" max="1538" width="26.140625" customWidth="1"/>
    <col min="1539" max="1539" width="13.28515625" customWidth="1"/>
    <col min="1540" max="1540" width="9.140625" customWidth="1"/>
    <col min="1541" max="1541" width="10.5703125" customWidth="1"/>
    <col min="1542" max="1542" width="9.7109375" customWidth="1"/>
    <col min="1543" max="1544" width="9.140625" customWidth="1"/>
    <col min="1545" max="1547" width="10" customWidth="1"/>
    <col min="1548" max="1548" width="10.42578125" customWidth="1"/>
    <col min="1549" max="1549" width="10.28515625" bestFit="1" customWidth="1"/>
    <col min="1550" max="1550" width="7.5703125" customWidth="1"/>
    <col min="1793" max="1793" width="5.28515625" customWidth="1"/>
    <col min="1794" max="1794" width="26.140625" customWidth="1"/>
    <col min="1795" max="1795" width="13.28515625" customWidth="1"/>
    <col min="1796" max="1796" width="9.140625" customWidth="1"/>
    <col min="1797" max="1797" width="10.5703125" customWidth="1"/>
    <col min="1798" max="1798" width="9.7109375" customWidth="1"/>
    <col min="1799" max="1800" width="9.140625" customWidth="1"/>
    <col min="1801" max="1803" width="10" customWidth="1"/>
    <col min="1804" max="1804" width="10.42578125" customWidth="1"/>
    <col min="1805" max="1805" width="10.28515625" bestFit="1" customWidth="1"/>
    <col min="1806" max="1806" width="7.5703125" customWidth="1"/>
    <col min="2049" max="2049" width="5.28515625" customWidth="1"/>
    <col min="2050" max="2050" width="26.140625" customWidth="1"/>
    <col min="2051" max="2051" width="13.28515625" customWidth="1"/>
    <col min="2052" max="2052" width="9.140625" customWidth="1"/>
    <col min="2053" max="2053" width="10.5703125" customWidth="1"/>
    <col min="2054" max="2054" width="9.7109375" customWidth="1"/>
    <col min="2055" max="2056" width="9.140625" customWidth="1"/>
    <col min="2057" max="2059" width="10" customWidth="1"/>
    <col min="2060" max="2060" width="10.42578125" customWidth="1"/>
    <col min="2061" max="2061" width="10.28515625" bestFit="1" customWidth="1"/>
    <col min="2062" max="2062" width="7.5703125" customWidth="1"/>
    <col min="2305" max="2305" width="5.28515625" customWidth="1"/>
    <col min="2306" max="2306" width="26.140625" customWidth="1"/>
    <col min="2307" max="2307" width="13.28515625" customWidth="1"/>
    <col min="2308" max="2308" width="9.140625" customWidth="1"/>
    <col min="2309" max="2309" width="10.5703125" customWidth="1"/>
    <col min="2310" max="2310" width="9.7109375" customWidth="1"/>
    <col min="2311" max="2312" width="9.140625" customWidth="1"/>
    <col min="2313" max="2315" width="10" customWidth="1"/>
    <col min="2316" max="2316" width="10.42578125" customWidth="1"/>
    <col min="2317" max="2317" width="10.28515625" bestFit="1" customWidth="1"/>
    <col min="2318" max="2318" width="7.5703125" customWidth="1"/>
    <col min="2561" max="2561" width="5.28515625" customWidth="1"/>
    <col min="2562" max="2562" width="26.140625" customWidth="1"/>
    <col min="2563" max="2563" width="13.28515625" customWidth="1"/>
    <col min="2564" max="2564" width="9.140625" customWidth="1"/>
    <col min="2565" max="2565" width="10.5703125" customWidth="1"/>
    <col min="2566" max="2566" width="9.7109375" customWidth="1"/>
    <col min="2567" max="2568" width="9.140625" customWidth="1"/>
    <col min="2569" max="2571" width="10" customWidth="1"/>
    <col min="2572" max="2572" width="10.42578125" customWidth="1"/>
    <col min="2573" max="2573" width="10.28515625" bestFit="1" customWidth="1"/>
    <col min="2574" max="2574" width="7.5703125" customWidth="1"/>
    <col min="2817" max="2817" width="5.28515625" customWidth="1"/>
    <col min="2818" max="2818" width="26.140625" customWidth="1"/>
    <col min="2819" max="2819" width="13.28515625" customWidth="1"/>
    <col min="2820" max="2820" width="9.140625" customWidth="1"/>
    <col min="2821" max="2821" width="10.5703125" customWidth="1"/>
    <col min="2822" max="2822" width="9.7109375" customWidth="1"/>
    <col min="2823" max="2824" width="9.140625" customWidth="1"/>
    <col min="2825" max="2827" width="10" customWidth="1"/>
    <col min="2828" max="2828" width="10.42578125" customWidth="1"/>
    <col min="2829" max="2829" width="10.28515625" bestFit="1" customWidth="1"/>
    <col min="2830" max="2830" width="7.5703125" customWidth="1"/>
    <col min="3073" max="3073" width="5.28515625" customWidth="1"/>
    <col min="3074" max="3074" width="26.140625" customWidth="1"/>
    <col min="3075" max="3075" width="13.28515625" customWidth="1"/>
    <col min="3076" max="3076" width="9.140625" customWidth="1"/>
    <col min="3077" max="3077" width="10.5703125" customWidth="1"/>
    <col min="3078" max="3078" width="9.7109375" customWidth="1"/>
    <col min="3079" max="3080" width="9.140625" customWidth="1"/>
    <col min="3081" max="3083" width="10" customWidth="1"/>
    <col min="3084" max="3084" width="10.42578125" customWidth="1"/>
    <col min="3085" max="3085" width="10.28515625" bestFit="1" customWidth="1"/>
    <col min="3086" max="3086" width="7.5703125" customWidth="1"/>
    <col min="3329" max="3329" width="5.28515625" customWidth="1"/>
    <col min="3330" max="3330" width="26.140625" customWidth="1"/>
    <col min="3331" max="3331" width="13.28515625" customWidth="1"/>
    <col min="3332" max="3332" width="9.140625" customWidth="1"/>
    <col min="3333" max="3333" width="10.5703125" customWidth="1"/>
    <col min="3334" max="3334" width="9.7109375" customWidth="1"/>
    <col min="3335" max="3336" width="9.140625" customWidth="1"/>
    <col min="3337" max="3339" width="10" customWidth="1"/>
    <col min="3340" max="3340" width="10.42578125" customWidth="1"/>
    <col min="3341" max="3341" width="10.28515625" bestFit="1" customWidth="1"/>
    <col min="3342" max="3342" width="7.5703125" customWidth="1"/>
    <col min="3585" max="3585" width="5.28515625" customWidth="1"/>
    <col min="3586" max="3586" width="26.140625" customWidth="1"/>
    <col min="3587" max="3587" width="13.28515625" customWidth="1"/>
    <col min="3588" max="3588" width="9.140625" customWidth="1"/>
    <col min="3589" max="3589" width="10.5703125" customWidth="1"/>
    <col min="3590" max="3590" width="9.7109375" customWidth="1"/>
    <col min="3591" max="3592" width="9.140625" customWidth="1"/>
    <col min="3593" max="3595" width="10" customWidth="1"/>
    <col min="3596" max="3596" width="10.42578125" customWidth="1"/>
    <col min="3597" max="3597" width="10.28515625" bestFit="1" customWidth="1"/>
    <col min="3598" max="3598" width="7.5703125" customWidth="1"/>
    <col min="3841" max="3841" width="5.28515625" customWidth="1"/>
    <col min="3842" max="3842" width="26.140625" customWidth="1"/>
    <col min="3843" max="3843" width="13.28515625" customWidth="1"/>
    <col min="3844" max="3844" width="9.140625" customWidth="1"/>
    <col min="3845" max="3845" width="10.5703125" customWidth="1"/>
    <col min="3846" max="3846" width="9.7109375" customWidth="1"/>
    <col min="3847" max="3848" width="9.140625" customWidth="1"/>
    <col min="3849" max="3851" width="10" customWidth="1"/>
    <col min="3852" max="3852" width="10.42578125" customWidth="1"/>
    <col min="3853" max="3853" width="10.28515625" bestFit="1" customWidth="1"/>
    <col min="3854" max="3854" width="7.5703125" customWidth="1"/>
    <col min="4097" max="4097" width="5.28515625" customWidth="1"/>
    <col min="4098" max="4098" width="26.140625" customWidth="1"/>
    <col min="4099" max="4099" width="13.28515625" customWidth="1"/>
    <col min="4100" max="4100" width="9.140625" customWidth="1"/>
    <col min="4101" max="4101" width="10.5703125" customWidth="1"/>
    <col min="4102" max="4102" width="9.7109375" customWidth="1"/>
    <col min="4103" max="4104" width="9.140625" customWidth="1"/>
    <col min="4105" max="4107" width="10" customWidth="1"/>
    <col min="4108" max="4108" width="10.42578125" customWidth="1"/>
    <col min="4109" max="4109" width="10.28515625" bestFit="1" customWidth="1"/>
    <col min="4110" max="4110" width="7.5703125" customWidth="1"/>
    <col min="4353" max="4353" width="5.28515625" customWidth="1"/>
    <col min="4354" max="4354" width="26.140625" customWidth="1"/>
    <col min="4355" max="4355" width="13.28515625" customWidth="1"/>
    <col min="4356" max="4356" width="9.140625" customWidth="1"/>
    <col min="4357" max="4357" width="10.5703125" customWidth="1"/>
    <col min="4358" max="4358" width="9.7109375" customWidth="1"/>
    <col min="4359" max="4360" width="9.140625" customWidth="1"/>
    <col min="4361" max="4363" width="10" customWidth="1"/>
    <col min="4364" max="4364" width="10.42578125" customWidth="1"/>
    <col min="4365" max="4365" width="10.28515625" bestFit="1" customWidth="1"/>
    <col min="4366" max="4366" width="7.5703125" customWidth="1"/>
    <col min="4609" max="4609" width="5.28515625" customWidth="1"/>
    <col min="4610" max="4610" width="26.140625" customWidth="1"/>
    <col min="4611" max="4611" width="13.28515625" customWidth="1"/>
    <col min="4612" max="4612" width="9.140625" customWidth="1"/>
    <col min="4613" max="4613" width="10.5703125" customWidth="1"/>
    <col min="4614" max="4614" width="9.7109375" customWidth="1"/>
    <col min="4615" max="4616" width="9.140625" customWidth="1"/>
    <col min="4617" max="4619" width="10" customWidth="1"/>
    <col min="4620" max="4620" width="10.42578125" customWidth="1"/>
    <col min="4621" max="4621" width="10.28515625" bestFit="1" customWidth="1"/>
    <col min="4622" max="4622" width="7.5703125" customWidth="1"/>
    <col min="4865" max="4865" width="5.28515625" customWidth="1"/>
    <col min="4866" max="4866" width="26.140625" customWidth="1"/>
    <col min="4867" max="4867" width="13.28515625" customWidth="1"/>
    <col min="4868" max="4868" width="9.140625" customWidth="1"/>
    <col min="4869" max="4869" width="10.5703125" customWidth="1"/>
    <col min="4870" max="4870" width="9.7109375" customWidth="1"/>
    <col min="4871" max="4872" width="9.140625" customWidth="1"/>
    <col min="4873" max="4875" width="10" customWidth="1"/>
    <col min="4876" max="4876" width="10.42578125" customWidth="1"/>
    <col min="4877" max="4877" width="10.28515625" bestFit="1" customWidth="1"/>
    <col min="4878" max="4878" width="7.5703125" customWidth="1"/>
    <col min="5121" max="5121" width="5.28515625" customWidth="1"/>
    <col min="5122" max="5122" width="26.140625" customWidth="1"/>
    <col min="5123" max="5123" width="13.28515625" customWidth="1"/>
    <col min="5124" max="5124" width="9.140625" customWidth="1"/>
    <col min="5125" max="5125" width="10.5703125" customWidth="1"/>
    <col min="5126" max="5126" width="9.7109375" customWidth="1"/>
    <col min="5127" max="5128" width="9.140625" customWidth="1"/>
    <col min="5129" max="5131" width="10" customWidth="1"/>
    <col min="5132" max="5132" width="10.42578125" customWidth="1"/>
    <col min="5133" max="5133" width="10.28515625" bestFit="1" customWidth="1"/>
    <col min="5134" max="5134" width="7.5703125" customWidth="1"/>
    <col min="5377" max="5377" width="5.28515625" customWidth="1"/>
    <col min="5378" max="5378" width="26.140625" customWidth="1"/>
    <col min="5379" max="5379" width="13.28515625" customWidth="1"/>
    <col min="5380" max="5380" width="9.140625" customWidth="1"/>
    <col min="5381" max="5381" width="10.5703125" customWidth="1"/>
    <col min="5382" max="5382" width="9.7109375" customWidth="1"/>
    <col min="5383" max="5384" width="9.140625" customWidth="1"/>
    <col min="5385" max="5387" width="10" customWidth="1"/>
    <col min="5388" max="5388" width="10.42578125" customWidth="1"/>
    <col min="5389" max="5389" width="10.28515625" bestFit="1" customWidth="1"/>
    <col min="5390" max="5390" width="7.5703125" customWidth="1"/>
    <col min="5633" max="5633" width="5.28515625" customWidth="1"/>
    <col min="5634" max="5634" width="26.140625" customWidth="1"/>
    <col min="5635" max="5635" width="13.28515625" customWidth="1"/>
    <col min="5636" max="5636" width="9.140625" customWidth="1"/>
    <col min="5637" max="5637" width="10.5703125" customWidth="1"/>
    <col min="5638" max="5638" width="9.7109375" customWidth="1"/>
    <col min="5639" max="5640" width="9.140625" customWidth="1"/>
    <col min="5641" max="5643" width="10" customWidth="1"/>
    <col min="5644" max="5644" width="10.42578125" customWidth="1"/>
    <col min="5645" max="5645" width="10.28515625" bestFit="1" customWidth="1"/>
    <col min="5646" max="5646" width="7.5703125" customWidth="1"/>
    <col min="5889" max="5889" width="5.28515625" customWidth="1"/>
    <col min="5890" max="5890" width="26.140625" customWidth="1"/>
    <col min="5891" max="5891" width="13.28515625" customWidth="1"/>
    <col min="5892" max="5892" width="9.140625" customWidth="1"/>
    <col min="5893" max="5893" width="10.5703125" customWidth="1"/>
    <col min="5894" max="5894" width="9.7109375" customWidth="1"/>
    <col min="5895" max="5896" width="9.140625" customWidth="1"/>
    <col min="5897" max="5899" width="10" customWidth="1"/>
    <col min="5900" max="5900" width="10.42578125" customWidth="1"/>
    <col min="5901" max="5901" width="10.28515625" bestFit="1" customWidth="1"/>
    <col min="5902" max="5902" width="7.5703125" customWidth="1"/>
    <col min="6145" max="6145" width="5.28515625" customWidth="1"/>
    <col min="6146" max="6146" width="26.140625" customWidth="1"/>
    <col min="6147" max="6147" width="13.28515625" customWidth="1"/>
    <col min="6148" max="6148" width="9.140625" customWidth="1"/>
    <col min="6149" max="6149" width="10.5703125" customWidth="1"/>
    <col min="6150" max="6150" width="9.7109375" customWidth="1"/>
    <col min="6151" max="6152" width="9.140625" customWidth="1"/>
    <col min="6153" max="6155" width="10" customWidth="1"/>
    <col min="6156" max="6156" width="10.42578125" customWidth="1"/>
    <col min="6157" max="6157" width="10.28515625" bestFit="1" customWidth="1"/>
    <col min="6158" max="6158" width="7.5703125" customWidth="1"/>
    <col min="6401" max="6401" width="5.28515625" customWidth="1"/>
    <col min="6402" max="6402" width="26.140625" customWidth="1"/>
    <col min="6403" max="6403" width="13.28515625" customWidth="1"/>
    <col min="6404" max="6404" width="9.140625" customWidth="1"/>
    <col min="6405" max="6405" width="10.5703125" customWidth="1"/>
    <col min="6406" max="6406" width="9.7109375" customWidth="1"/>
    <col min="6407" max="6408" width="9.140625" customWidth="1"/>
    <col min="6409" max="6411" width="10" customWidth="1"/>
    <col min="6412" max="6412" width="10.42578125" customWidth="1"/>
    <col min="6413" max="6413" width="10.28515625" bestFit="1" customWidth="1"/>
    <col min="6414" max="6414" width="7.5703125" customWidth="1"/>
    <col min="6657" max="6657" width="5.28515625" customWidth="1"/>
    <col min="6658" max="6658" width="26.140625" customWidth="1"/>
    <col min="6659" max="6659" width="13.28515625" customWidth="1"/>
    <col min="6660" max="6660" width="9.140625" customWidth="1"/>
    <col min="6661" max="6661" width="10.5703125" customWidth="1"/>
    <col min="6662" max="6662" width="9.7109375" customWidth="1"/>
    <col min="6663" max="6664" width="9.140625" customWidth="1"/>
    <col min="6665" max="6667" width="10" customWidth="1"/>
    <col min="6668" max="6668" width="10.42578125" customWidth="1"/>
    <col min="6669" max="6669" width="10.28515625" bestFit="1" customWidth="1"/>
    <col min="6670" max="6670" width="7.5703125" customWidth="1"/>
    <col min="6913" max="6913" width="5.28515625" customWidth="1"/>
    <col min="6914" max="6914" width="26.140625" customWidth="1"/>
    <col min="6915" max="6915" width="13.28515625" customWidth="1"/>
    <col min="6916" max="6916" width="9.140625" customWidth="1"/>
    <col min="6917" max="6917" width="10.5703125" customWidth="1"/>
    <col min="6918" max="6918" width="9.7109375" customWidth="1"/>
    <col min="6919" max="6920" width="9.140625" customWidth="1"/>
    <col min="6921" max="6923" width="10" customWidth="1"/>
    <col min="6924" max="6924" width="10.42578125" customWidth="1"/>
    <col min="6925" max="6925" width="10.28515625" bestFit="1" customWidth="1"/>
    <col min="6926" max="6926" width="7.5703125" customWidth="1"/>
    <col min="7169" max="7169" width="5.28515625" customWidth="1"/>
    <col min="7170" max="7170" width="26.140625" customWidth="1"/>
    <col min="7171" max="7171" width="13.28515625" customWidth="1"/>
    <col min="7172" max="7172" width="9.140625" customWidth="1"/>
    <col min="7173" max="7173" width="10.5703125" customWidth="1"/>
    <col min="7174" max="7174" width="9.7109375" customWidth="1"/>
    <col min="7175" max="7176" width="9.140625" customWidth="1"/>
    <col min="7177" max="7179" width="10" customWidth="1"/>
    <col min="7180" max="7180" width="10.42578125" customWidth="1"/>
    <col min="7181" max="7181" width="10.28515625" bestFit="1" customWidth="1"/>
    <col min="7182" max="7182" width="7.5703125" customWidth="1"/>
    <col min="7425" max="7425" width="5.28515625" customWidth="1"/>
    <col min="7426" max="7426" width="26.140625" customWidth="1"/>
    <col min="7427" max="7427" width="13.28515625" customWidth="1"/>
    <col min="7428" max="7428" width="9.140625" customWidth="1"/>
    <col min="7429" max="7429" width="10.5703125" customWidth="1"/>
    <col min="7430" max="7430" width="9.7109375" customWidth="1"/>
    <col min="7431" max="7432" width="9.140625" customWidth="1"/>
    <col min="7433" max="7435" width="10" customWidth="1"/>
    <col min="7436" max="7436" width="10.42578125" customWidth="1"/>
    <col min="7437" max="7437" width="10.28515625" bestFit="1" customWidth="1"/>
    <col min="7438" max="7438" width="7.5703125" customWidth="1"/>
    <col min="7681" max="7681" width="5.28515625" customWidth="1"/>
    <col min="7682" max="7682" width="26.140625" customWidth="1"/>
    <col min="7683" max="7683" width="13.28515625" customWidth="1"/>
    <col min="7684" max="7684" width="9.140625" customWidth="1"/>
    <col min="7685" max="7685" width="10.5703125" customWidth="1"/>
    <col min="7686" max="7686" width="9.7109375" customWidth="1"/>
    <col min="7687" max="7688" width="9.140625" customWidth="1"/>
    <col min="7689" max="7691" width="10" customWidth="1"/>
    <col min="7692" max="7692" width="10.42578125" customWidth="1"/>
    <col min="7693" max="7693" width="10.28515625" bestFit="1" customWidth="1"/>
    <col min="7694" max="7694" width="7.5703125" customWidth="1"/>
    <col min="7937" max="7937" width="5.28515625" customWidth="1"/>
    <col min="7938" max="7938" width="26.140625" customWidth="1"/>
    <col min="7939" max="7939" width="13.28515625" customWidth="1"/>
    <col min="7940" max="7940" width="9.140625" customWidth="1"/>
    <col min="7941" max="7941" width="10.5703125" customWidth="1"/>
    <col min="7942" max="7942" width="9.7109375" customWidth="1"/>
    <col min="7943" max="7944" width="9.140625" customWidth="1"/>
    <col min="7945" max="7947" width="10" customWidth="1"/>
    <col min="7948" max="7948" width="10.42578125" customWidth="1"/>
    <col min="7949" max="7949" width="10.28515625" bestFit="1" customWidth="1"/>
    <col min="7950" max="7950" width="7.5703125" customWidth="1"/>
    <col min="8193" max="8193" width="5.28515625" customWidth="1"/>
    <col min="8194" max="8194" width="26.140625" customWidth="1"/>
    <col min="8195" max="8195" width="13.28515625" customWidth="1"/>
    <col min="8196" max="8196" width="9.140625" customWidth="1"/>
    <col min="8197" max="8197" width="10.5703125" customWidth="1"/>
    <col min="8198" max="8198" width="9.7109375" customWidth="1"/>
    <col min="8199" max="8200" width="9.140625" customWidth="1"/>
    <col min="8201" max="8203" width="10" customWidth="1"/>
    <col min="8204" max="8204" width="10.42578125" customWidth="1"/>
    <col min="8205" max="8205" width="10.28515625" bestFit="1" customWidth="1"/>
    <col min="8206" max="8206" width="7.5703125" customWidth="1"/>
    <col min="8449" max="8449" width="5.28515625" customWidth="1"/>
    <col min="8450" max="8450" width="26.140625" customWidth="1"/>
    <col min="8451" max="8451" width="13.28515625" customWidth="1"/>
    <col min="8452" max="8452" width="9.140625" customWidth="1"/>
    <col min="8453" max="8453" width="10.5703125" customWidth="1"/>
    <col min="8454" max="8454" width="9.7109375" customWidth="1"/>
    <col min="8455" max="8456" width="9.140625" customWidth="1"/>
    <col min="8457" max="8459" width="10" customWidth="1"/>
    <col min="8460" max="8460" width="10.42578125" customWidth="1"/>
    <col min="8461" max="8461" width="10.28515625" bestFit="1" customWidth="1"/>
    <col min="8462" max="8462" width="7.5703125" customWidth="1"/>
    <col min="8705" max="8705" width="5.28515625" customWidth="1"/>
    <col min="8706" max="8706" width="26.140625" customWidth="1"/>
    <col min="8707" max="8707" width="13.28515625" customWidth="1"/>
    <col min="8708" max="8708" width="9.140625" customWidth="1"/>
    <col min="8709" max="8709" width="10.5703125" customWidth="1"/>
    <col min="8710" max="8710" width="9.7109375" customWidth="1"/>
    <col min="8711" max="8712" width="9.140625" customWidth="1"/>
    <col min="8713" max="8715" width="10" customWidth="1"/>
    <col min="8716" max="8716" width="10.42578125" customWidth="1"/>
    <col min="8717" max="8717" width="10.28515625" bestFit="1" customWidth="1"/>
    <col min="8718" max="8718" width="7.5703125" customWidth="1"/>
    <col min="8961" max="8961" width="5.28515625" customWidth="1"/>
    <col min="8962" max="8962" width="26.140625" customWidth="1"/>
    <col min="8963" max="8963" width="13.28515625" customWidth="1"/>
    <col min="8964" max="8964" width="9.140625" customWidth="1"/>
    <col min="8965" max="8965" width="10.5703125" customWidth="1"/>
    <col min="8966" max="8966" width="9.7109375" customWidth="1"/>
    <col min="8967" max="8968" width="9.140625" customWidth="1"/>
    <col min="8969" max="8971" width="10" customWidth="1"/>
    <col min="8972" max="8972" width="10.42578125" customWidth="1"/>
    <col min="8973" max="8973" width="10.28515625" bestFit="1" customWidth="1"/>
    <col min="8974" max="8974" width="7.5703125" customWidth="1"/>
    <col min="9217" max="9217" width="5.28515625" customWidth="1"/>
    <col min="9218" max="9218" width="26.140625" customWidth="1"/>
    <col min="9219" max="9219" width="13.28515625" customWidth="1"/>
    <col min="9220" max="9220" width="9.140625" customWidth="1"/>
    <col min="9221" max="9221" width="10.5703125" customWidth="1"/>
    <col min="9222" max="9222" width="9.7109375" customWidth="1"/>
    <col min="9223" max="9224" width="9.140625" customWidth="1"/>
    <col min="9225" max="9227" width="10" customWidth="1"/>
    <col min="9228" max="9228" width="10.42578125" customWidth="1"/>
    <col min="9229" max="9229" width="10.28515625" bestFit="1" customWidth="1"/>
    <col min="9230" max="9230" width="7.5703125" customWidth="1"/>
    <col min="9473" max="9473" width="5.28515625" customWidth="1"/>
    <col min="9474" max="9474" width="26.140625" customWidth="1"/>
    <col min="9475" max="9475" width="13.28515625" customWidth="1"/>
    <col min="9476" max="9476" width="9.140625" customWidth="1"/>
    <col min="9477" max="9477" width="10.5703125" customWidth="1"/>
    <col min="9478" max="9478" width="9.7109375" customWidth="1"/>
    <col min="9479" max="9480" width="9.140625" customWidth="1"/>
    <col min="9481" max="9483" width="10" customWidth="1"/>
    <col min="9484" max="9484" width="10.42578125" customWidth="1"/>
    <col min="9485" max="9485" width="10.28515625" bestFit="1" customWidth="1"/>
    <col min="9486" max="9486" width="7.5703125" customWidth="1"/>
    <col min="9729" max="9729" width="5.28515625" customWidth="1"/>
    <col min="9730" max="9730" width="26.140625" customWidth="1"/>
    <col min="9731" max="9731" width="13.28515625" customWidth="1"/>
    <col min="9732" max="9732" width="9.140625" customWidth="1"/>
    <col min="9733" max="9733" width="10.5703125" customWidth="1"/>
    <col min="9734" max="9734" width="9.7109375" customWidth="1"/>
    <col min="9735" max="9736" width="9.140625" customWidth="1"/>
    <col min="9737" max="9739" width="10" customWidth="1"/>
    <col min="9740" max="9740" width="10.42578125" customWidth="1"/>
    <col min="9741" max="9741" width="10.28515625" bestFit="1" customWidth="1"/>
    <col min="9742" max="9742" width="7.5703125" customWidth="1"/>
    <col min="9985" max="9985" width="5.28515625" customWidth="1"/>
    <col min="9986" max="9986" width="26.140625" customWidth="1"/>
    <col min="9987" max="9987" width="13.28515625" customWidth="1"/>
    <col min="9988" max="9988" width="9.140625" customWidth="1"/>
    <col min="9989" max="9989" width="10.5703125" customWidth="1"/>
    <col min="9990" max="9990" width="9.7109375" customWidth="1"/>
    <col min="9991" max="9992" width="9.140625" customWidth="1"/>
    <col min="9993" max="9995" width="10" customWidth="1"/>
    <col min="9996" max="9996" width="10.42578125" customWidth="1"/>
    <col min="9997" max="9997" width="10.28515625" bestFit="1" customWidth="1"/>
    <col min="9998" max="9998" width="7.5703125" customWidth="1"/>
    <col min="10241" max="10241" width="5.28515625" customWidth="1"/>
    <col min="10242" max="10242" width="26.140625" customWidth="1"/>
    <col min="10243" max="10243" width="13.28515625" customWidth="1"/>
    <col min="10244" max="10244" width="9.140625" customWidth="1"/>
    <col min="10245" max="10245" width="10.5703125" customWidth="1"/>
    <col min="10246" max="10246" width="9.7109375" customWidth="1"/>
    <col min="10247" max="10248" width="9.140625" customWidth="1"/>
    <col min="10249" max="10251" width="10" customWidth="1"/>
    <col min="10252" max="10252" width="10.42578125" customWidth="1"/>
    <col min="10253" max="10253" width="10.28515625" bestFit="1" customWidth="1"/>
    <col min="10254" max="10254" width="7.5703125" customWidth="1"/>
    <col min="10497" max="10497" width="5.28515625" customWidth="1"/>
    <col min="10498" max="10498" width="26.140625" customWidth="1"/>
    <col min="10499" max="10499" width="13.28515625" customWidth="1"/>
    <col min="10500" max="10500" width="9.140625" customWidth="1"/>
    <col min="10501" max="10501" width="10.5703125" customWidth="1"/>
    <col min="10502" max="10502" width="9.7109375" customWidth="1"/>
    <col min="10503" max="10504" width="9.140625" customWidth="1"/>
    <col min="10505" max="10507" width="10" customWidth="1"/>
    <col min="10508" max="10508" width="10.42578125" customWidth="1"/>
    <col min="10509" max="10509" width="10.28515625" bestFit="1" customWidth="1"/>
    <col min="10510" max="10510" width="7.5703125" customWidth="1"/>
    <col min="10753" max="10753" width="5.28515625" customWidth="1"/>
    <col min="10754" max="10754" width="26.140625" customWidth="1"/>
    <col min="10755" max="10755" width="13.28515625" customWidth="1"/>
    <col min="10756" max="10756" width="9.140625" customWidth="1"/>
    <col min="10757" max="10757" width="10.5703125" customWidth="1"/>
    <col min="10758" max="10758" width="9.7109375" customWidth="1"/>
    <col min="10759" max="10760" width="9.140625" customWidth="1"/>
    <col min="10761" max="10763" width="10" customWidth="1"/>
    <col min="10764" max="10764" width="10.42578125" customWidth="1"/>
    <col min="10765" max="10765" width="10.28515625" bestFit="1" customWidth="1"/>
    <col min="10766" max="10766" width="7.5703125" customWidth="1"/>
    <col min="11009" max="11009" width="5.28515625" customWidth="1"/>
    <col min="11010" max="11010" width="26.140625" customWidth="1"/>
    <col min="11011" max="11011" width="13.28515625" customWidth="1"/>
    <col min="11012" max="11012" width="9.140625" customWidth="1"/>
    <col min="11013" max="11013" width="10.5703125" customWidth="1"/>
    <col min="11014" max="11014" width="9.7109375" customWidth="1"/>
    <col min="11015" max="11016" width="9.140625" customWidth="1"/>
    <col min="11017" max="11019" width="10" customWidth="1"/>
    <col min="11020" max="11020" width="10.42578125" customWidth="1"/>
    <col min="11021" max="11021" width="10.28515625" bestFit="1" customWidth="1"/>
    <col min="11022" max="11022" width="7.5703125" customWidth="1"/>
    <col min="11265" max="11265" width="5.28515625" customWidth="1"/>
    <col min="11266" max="11266" width="26.140625" customWidth="1"/>
    <col min="11267" max="11267" width="13.28515625" customWidth="1"/>
    <col min="11268" max="11268" width="9.140625" customWidth="1"/>
    <col min="11269" max="11269" width="10.5703125" customWidth="1"/>
    <col min="11270" max="11270" width="9.7109375" customWidth="1"/>
    <col min="11271" max="11272" width="9.140625" customWidth="1"/>
    <col min="11273" max="11275" width="10" customWidth="1"/>
    <col min="11276" max="11276" width="10.42578125" customWidth="1"/>
    <col min="11277" max="11277" width="10.28515625" bestFit="1" customWidth="1"/>
    <col min="11278" max="11278" width="7.5703125" customWidth="1"/>
    <col min="11521" max="11521" width="5.28515625" customWidth="1"/>
    <col min="11522" max="11522" width="26.140625" customWidth="1"/>
    <col min="11523" max="11523" width="13.28515625" customWidth="1"/>
    <col min="11524" max="11524" width="9.140625" customWidth="1"/>
    <col min="11525" max="11525" width="10.5703125" customWidth="1"/>
    <col min="11526" max="11526" width="9.7109375" customWidth="1"/>
    <col min="11527" max="11528" width="9.140625" customWidth="1"/>
    <col min="11529" max="11531" width="10" customWidth="1"/>
    <col min="11532" max="11532" width="10.42578125" customWidth="1"/>
    <col min="11533" max="11533" width="10.28515625" bestFit="1" customWidth="1"/>
    <col min="11534" max="11534" width="7.5703125" customWidth="1"/>
    <col min="11777" max="11777" width="5.28515625" customWidth="1"/>
    <col min="11778" max="11778" width="26.140625" customWidth="1"/>
    <col min="11779" max="11779" width="13.28515625" customWidth="1"/>
    <col min="11780" max="11780" width="9.140625" customWidth="1"/>
    <col min="11781" max="11781" width="10.5703125" customWidth="1"/>
    <col min="11782" max="11782" width="9.7109375" customWidth="1"/>
    <col min="11783" max="11784" width="9.140625" customWidth="1"/>
    <col min="11785" max="11787" width="10" customWidth="1"/>
    <col min="11788" max="11788" width="10.42578125" customWidth="1"/>
    <col min="11789" max="11789" width="10.28515625" bestFit="1" customWidth="1"/>
    <col min="11790" max="11790" width="7.5703125" customWidth="1"/>
    <col min="12033" max="12033" width="5.28515625" customWidth="1"/>
    <col min="12034" max="12034" width="26.140625" customWidth="1"/>
    <col min="12035" max="12035" width="13.28515625" customWidth="1"/>
    <col min="12036" max="12036" width="9.140625" customWidth="1"/>
    <col min="12037" max="12037" width="10.5703125" customWidth="1"/>
    <col min="12038" max="12038" width="9.7109375" customWidth="1"/>
    <col min="12039" max="12040" width="9.140625" customWidth="1"/>
    <col min="12041" max="12043" width="10" customWidth="1"/>
    <col min="12044" max="12044" width="10.42578125" customWidth="1"/>
    <col min="12045" max="12045" width="10.28515625" bestFit="1" customWidth="1"/>
    <col min="12046" max="12046" width="7.5703125" customWidth="1"/>
    <col min="12289" max="12289" width="5.28515625" customWidth="1"/>
    <col min="12290" max="12290" width="26.140625" customWidth="1"/>
    <col min="12291" max="12291" width="13.28515625" customWidth="1"/>
    <col min="12292" max="12292" width="9.140625" customWidth="1"/>
    <col min="12293" max="12293" width="10.5703125" customWidth="1"/>
    <col min="12294" max="12294" width="9.7109375" customWidth="1"/>
    <col min="12295" max="12296" width="9.140625" customWidth="1"/>
    <col min="12297" max="12299" width="10" customWidth="1"/>
    <col min="12300" max="12300" width="10.42578125" customWidth="1"/>
    <col min="12301" max="12301" width="10.28515625" bestFit="1" customWidth="1"/>
    <col min="12302" max="12302" width="7.5703125" customWidth="1"/>
    <col min="12545" max="12545" width="5.28515625" customWidth="1"/>
    <col min="12546" max="12546" width="26.140625" customWidth="1"/>
    <col min="12547" max="12547" width="13.28515625" customWidth="1"/>
    <col min="12548" max="12548" width="9.140625" customWidth="1"/>
    <col min="12549" max="12549" width="10.5703125" customWidth="1"/>
    <col min="12550" max="12550" width="9.7109375" customWidth="1"/>
    <col min="12551" max="12552" width="9.140625" customWidth="1"/>
    <col min="12553" max="12555" width="10" customWidth="1"/>
    <col min="12556" max="12556" width="10.42578125" customWidth="1"/>
    <col min="12557" max="12557" width="10.28515625" bestFit="1" customWidth="1"/>
    <col min="12558" max="12558" width="7.5703125" customWidth="1"/>
    <col min="12801" max="12801" width="5.28515625" customWidth="1"/>
    <col min="12802" max="12802" width="26.140625" customWidth="1"/>
    <col min="12803" max="12803" width="13.28515625" customWidth="1"/>
    <col min="12804" max="12804" width="9.140625" customWidth="1"/>
    <col min="12805" max="12805" width="10.5703125" customWidth="1"/>
    <col min="12806" max="12806" width="9.7109375" customWidth="1"/>
    <col min="12807" max="12808" width="9.140625" customWidth="1"/>
    <col min="12809" max="12811" width="10" customWidth="1"/>
    <col min="12812" max="12812" width="10.42578125" customWidth="1"/>
    <col min="12813" max="12813" width="10.28515625" bestFit="1" customWidth="1"/>
    <col min="12814" max="12814" width="7.5703125" customWidth="1"/>
    <col min="13057" max="13057" width="5.28515625" customWidth="1"/>
    <col min="13058" max="13058" width="26.140625" customWidth="1"/>
    <col min="13059" max="13059" width="13.28515625" customWidth="1"/>
    <col min="13060" max="13060" width="9.140625" customWidth="1"/>
    <col min="13061" max="13061" width="10.5703125" customWidth="1"/>
    <col min="13062" max="13062" width="9.7109375" customWidth="1"/>
    <col min="13063" max="13064" width="9.140625" customWidth="1"/>
    <col min="13065" max="13067" width="10" customWidth="1"/>
    <col min="13068" max="13068" width="10.42578125" customWidth="1"/>
    <col min="13069" max="13069" width="10.28515625" bestFit="1" customWidth="1"/>
    <col min="13070" max="13070" width="7.5703125" customWidth="1"/>
    <col min="13313" max="13313" width="5.28515625" customWidth="1"/>
    <col min="13314" max="13314" width="26.140625" customWidth="1"/>
    <col min="13315" max="13315" width="13.28515625" customWidth="1"/>
    <col min="13316" max="13316" width="9.140625" customWidth="1"/>
    <col min="13317" max="13317" width="10.5703125" customWidth="1"/>
    <col min="13318" max="13318" width="9.7109375" customWidth="1"/>
    <col min="13319" max="13320" width="9.140625" customWidth="1"/>
    <col min="13321" max="13323" width="10" customWidth="1"/>
    <col min="13324" max="13324" width="10.42578125" customWidth="1"/>
    <col min="13325" max="13325" width="10.28515625" bestFit="1" customWidth="1"/>
    <col min="13326" max="13326" width="7.5703125" customWidth="1"/>
    <col min="13569" max="13569" width="5.28515625" customWidth="1"/>
    <col min="13570" max="13570" width="26.140625" customWidth="1"/>
    <col min="13571" max="13571" width="13.28515625" customWidth="1"/>
    <col min="13572" max="13572" width="9.140625" customWidth="1"/>
    <col min="13573" max="13573" width="10.5703125" customWidth="1"/>
    <col min="13574" max="13574" width="9.7109375" customWidth="1"/>
    <col min="13575" max="13576" width="9.140625" customWidth="1"/>
    <col min="13577" max="13579" width="10" customWidth="1"/>
    <col min="13580" max="13580" width="10.42578125" customWidth="1"/>
    <col min="13581" max="13581" width="10.28515625" bestFit="1" customWidth="1"/>
    <col min="13582" max="13582" width="7.5703125" customWidth="1"/>
    <col min="13825" max="13825" width="5.28515625" customWidth="1"/>
    <col min="13826" max="13826" width="26.140625" customWidth="1"/>
    <col min="13827" max="13827" width="13.28515625" customWidth="1"/>
    <col min="13828" max="13828" width="9.140625" customWidth="1"/>
    <col min="13829" max="13829" width="10.5703125" customWidth="1"/>
    <col min="13830" max="13830" width="9.7109375" customWidth="1"/>
    <col min="13831" max="13832" width="9.140625" customWidth="1"/>
    <col min="13833" max="13835" width="10" customWidth="1"/>
    <col min="13836" max="13836" width="10.42578125" customWidth="1"/>
    <col min="13837" max="13837" width="10.28515625" bestFit="1" customWidth="1"/>
    <col min="13838" max="13838" width="7.5703125" customWidth="1"/>
    <col min="14081" max="14081" width="5.28515625" customWidth="1"/>
    <col min="14082" max="14082" width="26.140625" customWidth="1"/>
    <col min="14083" max="14083" width="13.28515625" customWidth="1"/>
    <col min="14084" max="14084" width="9.140625" customWidth="1"/>
    <col min="14085" max="14085" width="10.5703125" customWidth="1"/>
    <col min="14086" max="14086" width="9.7109375" customWidth="1"/>
    <col min="14087" max="14088" width="9.140625" customWidth="1"/>
    <col min="14089" max="14091" width="10" customWidth="1"/>
    <col min="14092" max="14092" width="10.42578125" customWidth="1"/>
    <col min="14093" max="14093" width="10.28515625" bestFit="1" customWidth="1"/>
    <col min="14094" max="14094" width="7.5703125" customWidth="1"/>
    <col min="14337" max="14337" width="5.28515625" customWidth="1"/>
    <col min="14338" max="14338" width="26.140625" customWidth="1"/>
    <col min="14339" max="14339" width="13.28515625" customWidth="1"/>
    <col min="14340" max="14340" width="9.140625" customWidth="1"/>
    <col min="14341" max="14341" width="10.5703125" customWidth="1"/>
    <col min="14342" max="14342" width="9.7109375" customWidth="1"/>
    <col min="14343" max="14344" width="9.140625" customWidth="1"/>
    <col min="14345" max="14347" width="10" customWidth="1"/>
    <col min="14348" max="14348" width="10.42578125" customWidth="1"/>
    <col min="14349" max="14349" width="10.28515625" bestFit="1" customWidth="1"/>
    <col min="14350" max="14350" width="7.5703125" customWidth="1"/>
    <col min="14593" max="14593" width="5.28515625" customWidth="1"/>
    <col min="14594" max="14594" width="26.140625" customWidth="1"/>
    <col min="14595" max="14595" width="13.28515625" customWidth="1"/>
    <col min="14596" max="14596" width="9.140625" customWidth="1"/>
    <col min="14597" max="14597" width="10.5703125" customWidth="1"/>
    <col min="14598" max="14598" width="9.7109375" customWidth="1"/>
    <col min="14599" max="14600" width="9.140625" customWidth="1"/>
    <col min="14601" max="14603" width="10" customWidth="1"/>
    <col min="14604" max="14604" width="10.42578125" customWidth="1"/>
    <col min="14605" max="14605" width="10.28515625" bestFit="1" customWidth="1"/>
    <col min="14606" max="14606" width="7.5703125" customWidth="1"/>
    <col min="14849" max="14849" width="5.28515625" customWidth="1"/>
    <col min="14850" max="14850" width="26.140625" customWidth="1"/>
    <col min="14851" max="14851" width="13.28515625" customWidth="1"/>
    <col min="14852" max="14852" width="9.140625" customWidth="1"/>
    <col min="14853" max="14853" width="10.5703125" customWidth="1"/>
    <col min="14854" max="14854" width="9.7109375" customWidth="1"/>
    <col min="14855" max="14856" width="9.140625" customWidth="1"/>
    <col min="14857" max="14859" width="10" customWidth="1"/>
    <col min="14860" max="14860" width="10.42578125" customWidth="1"/>
    <col min="14861" max="14861" width="10.28515625" bestFit="1" customWidth="1"/>
    <col min="14862" max="14862" width="7.5703125" customWidth="1"/>
    <col min="15105" max="15105" width="5.28515625" customWidth="1"/>
    <col min="15106" max="15106" width="26.140625" customWidth="1"/>
    <col min="15107" max="15107" width="13.28515625" customWidth="1"/>
    <col min="15108" max="15108" width="9.140625" customWidth="1"/>
    <col min="15109" max="15109" width="10.5703125" customWidth="1"/>
    <col min="15110" max="15110" width="9.7109375" customWidth="1"/>
    <col min="15111" max="15112" width="9.140625" customWidth="1"/>
    <col min="15113" max="15115" width="10" customWidth="1"/>
    <col min="15116" max="15116" width="10.42578125" customWidth="1"/>
    <col min="15117" max="15117" width="10.28515625" bestFit="1" customWidth="1"/>
    <col min="15118" max="15118" width="7.5703125" customWidth="1"/>
    <col min="15361" max="15361" width="5.28515625" customWidth="1"/>
    <col min="15362" max="15362" width="26.140625" customWidth="1"/>
    <col min="15363" max="15363" width="13.28515625" customWidth="1"/>
    <col min="15364" max="15364" width="9.140625" customWidth="1"/>
    <col min="15365" max="15365" width="10.5703125" customWidth="1"/>
    <col min="15366" max="15366" width="9.7109375" customWidth="1"/>
    <col min="15367" max="15368" width="9.140625" customWidth="1"/>
    <col min="15369" max="15371" width="10" customWidth="1"/>
    <col min="15372" max="15372" width="10.42578125" customWidth="1"/>
    <col min="15373" max="15373" width="10.28515625" bestFit="1" customWidth="1"/>
    <col min="15374" max="15374" width="7.5703125" customWidth="1"/>
    <col min="15617" max="15617" width="5.28515625" customWidth="1"/>
    <col min="15618" max="15618" width="26.140625" customWidth="1"/>
    <col min="15619" max="15619" width="13.28515625" customWidth="1"/>
    <col min="15620" max="15620" width="9.140625" customWidth="1"/>
    <col min="15621" max="15621" width="10.5703125" customWidth="1"/>
    <col min="15622" max="15622" width="9.7109375" customWidth="1"/>
    <col min="15623" max="15624" width="9.140625" customWidth="1"/>
    <col min="15625" max="15627" width="10" customWidth="1"/>
    <col min="15628" max="15628" width="10.42578125" customWidth="1"/>
    <col min="15629" max="15629" width="10.28515625" bestFit="1" customWidth="1"/>
    <col min="15630" max="15630" width="7.5703125" customWidth="1"/>
    <col min="15873" max="15873" width="5.28515625" customWidth="1"/>
    <col min="15874" max="15874" width="26.140625" customWidth="1"/>
    <col min="15875" max="15875" width="13.28515625" customWidth="1"/>
    <col min="15876" max="15876" width="9.140625" customWidth="1"/>
    <col min="15877" max="15877" width="10.5703125" customWidth="1"/>
    <col min="15878" max="15878" width="9.7109375" customWidth="1"/>
    <col min="15879" max="15880" width="9.140625" customWidth="1"/>
    <col min="15881" max="15883" width="10" customWidth="1"/>
    <col min="15884" max="15884" width="10.42578125" customWidth="1"/>
    <col min="15885" max="15885" width="10.28515625" bestFit="1" customWidth="1"/>
    <col min="15886" max="15886" width="7.5703125" customWidth="1"/>
    <col min="16129" max="16129" width="5.28515625" customWidth="1"/>
    <col min="16130" max="16130" width="26.140625" customWidth="1"/>
    <col min="16131" max="16131" width="13.28515625" customWidth="1"/>
    <col min="16132" max="16132" width="9.140625" customWidth="1"/>
    <col min="16133" max="16133" width="10.5703125" customWidth="1"/>
    <col min="16134" max="16134" width="9.7109375" customWidth="1"/>
    <col min="16135" max="16136" width="9.140625" customWidth="1"/>
    <col min="16137" max="16139" width="10" customWidth="1"/>
    <col min="16140" max="16140" width="10.42578125" customWidth="1"/>
    <col min="16141" max="16141" width="10.28515625" bestFit="1" customWidth="1"/>
    <col min="16142" max="16142" width="7.5703125" customWidth="1"/>
  </cols>
  <sheetData>
    <row r="1" spans="1:17" ht="46.5" customHeight="1" x14ac:dyDescent="0.25">
      <c r="A1" s="286" t="s">
        <v>373</v>
      </c>
      <c r="B1" s="286"/>
      <c r="C1" s="286"/>
      <c r="D1" s="286"/>
      <c r="E1" s="286"/>
      <c r="F1" s="19"/>
      <c r="G1" s="19"/>
      <c r="H1" s="19"/>
      <c r="I1" s="19"/>
      <c r="J1" s="19"/>
      <c r="K1" s="19"/>
      <c r="L1" s="5"/>
      <c r="M1" s="5"/>
      <c r="N1" s="5"/>
    </row>
    <row r="2" spans="1:17" ht="7.5" customHeight="1" x14ac:dyDescent="0.25">
      <c r="A2" s="3"/>
      <c r="B2" s="3"/>
      <c r="C2" s="19"/>
      <c r="D2" s="5"/>
      <c r="E2" s="19"/>
      <c r="F2" s="19"/>
      <c r="G2" s="19"/>
      <c r="H2" s="19"/>
      <c r="I2" s="19"/>
      <c r="J2" s="19"/>
      <c r="K2" s="19"/>
      <c r="L2" s="5"/>
      <c r="M2" s="5"/>
      <c r="N2" s="5"/>
    </row>
    <row r="3" spans="1:17" ht="21.75" customHeight="1" x14ac:dyDescent="0.3">
      <c r="A3" s="287" t="s">
        <v>19</v>
      </c>
      <c r="B3" s="287"/>
      <c r="C3" s="287"/>
      <c r="D3" s="287"/>
      <c r="E3" s="287"/>
      <c r="F3" s="287"/>
      <c r="G3" s="287"/>
      <c r="H3" s="287"/>
      <c r="I3" s="287"/>
      <c r="J3" s="287"/>
      <c r="K3" s="287"/>
      <c r="L3" s="287"/>
      <c r="M3" s="287"/>
      <c r="N3" s="287"/>
      <c r="P3" s="10">
        <v>0.3</v>
      </c>
      <c r="Q3" s="11">
        <v>9</v>
      </c>
    </row>
    <row r="4" spans="1:17" ht="7.5" customHeight="1" x14ac:dyDescent="0.3">
      <c r="A4" s="288"/>
      <c r="B4" s="288"/>
      <c r="C4" s="288"/>
      <c r="D4" s="288"/>
      <c r="E4" s="288"/>
      <c r="F4" s="288"/>
      <c r="G4" s="288"/>
      <c r="H4" s="288"/>
      <c r="I4" s="288"/>
      <c r="J4" s="288"/>
      <c r="K4" s="288"/>
      <c r="L4" s="288"/>
      <c r="M4" s="288"/>
      <c r="N4" s="288"/>
      <c r="P4" s="11">
        <f>(Q4*P3)/Q3</f>
        <v>3.3333333333333333E-2</v>
      </c>
      <c r="Q4" s="11">
        <v>1</v>
      </c>
    </row>
    <row r="5" spans="1:17" s="1" customFormat="1" ht="21.75" customHeight="1" x14ac:dyDescent="0.25">
      <c r="A5" s="289" t="s">
        <v>0</v>
      </c>
      <c r="B5" s="289" t="s">
        <v>1</v>
      </c>
      <c r="C5" s="295" t="s">
        <v>18</v>
      </c>
      <c r="D5" s="298" t="s">
        <v>2</v>
      </c>
      <c r="E5" s="299"/>
      <c r="F5" s="299"/>
      <c r="G5" s="299"/>
      <c r="H5" s="299"/>
      <c r="I5" s="299"/>
      <c r="J5" s="299"/>
      <c r="K5" s="299"/>
      <c r="L5" s="300"/>
      <c r="M5" s="301" t="s">
        <v>4</v>
      </c>
      <c r="N5" s="292" t="s">
        <v>5</v>
      </c>
    </row>
    <row r="6" spans="1:17" s="1" customFormat="1" ht="36.75" customHeight="1" x14ac:dyDescent="0.25">
      <c r="A6" s="290"/>
      <c r="B6" s="290"/>
      <c r="C6" s="296"/>
      <c r="D6" s="304" t="s">
        <v>374</v>
      </c>
      <c r="E6" s="304"/>
      <c r="F6" s="304"/>
      <c r="G6" s="298"/>
      <c r="H6" s="488" t="s">
        <v>375</v>
      </c>
      <c r="I6" s="304"/>
      <c r="J6" s="304"/>
      <c r="K6" s="304"/>
      <c r="L6" s="305" t="s">
        <v>376</v>
      </c>
      <c r="M6" s="302"/>
      <c r="N6" s="293"/>
    </row>
    <row r="7" spans="1:17" s="1" customFormat="1" ht="51.75" customHeight="1" x14ac:dyDescent="0.25">
      <c r="A7" s="291"/>
      <c r="B7" s="291"/>
      <c r="C7" s="297"/>
      <c r="D7" s="7" t="s">
        <v>377</v>
      </c>
      <c r="E7" s="12" t="s">
        <v>414</v>
      </c>
      <c r="F7" s="8" t="s">
        <v>809</v>
      </c>
      <c r="G7" s="276" t="s">
        <v>380</v>
      </c>
      <c r="H7" s="486" t="s">
        <v>115</v>
      </c>
      <c r="I7" s="7" t="s">
        <v>116</v>
      </c>
      <c r="J7" s="104" t="s">
        <v>117</v>
      </c>
      <c r="K7" s="104" t="s">
        <v>118</v>
      </c>
      <c r="L7" s="305"/>
      <c r="M7" s="303"/>
      <c r="N7" s="294"/>
    </row>
    <row r="8" spans="1:17" s="60" customFormat="1" ht="15.75" customHeight="1" x14ac:dyDescent="0.25">
      <c r="A8" s="22" t="s">
        <v>20</v>
      </c>
      <c r="B8" s="24" t="s">
        <v>46</v>
      </c>
      <c r="C8" s="9">
        <v>0.7</v>
      </c>
      <c r="D8" s="15">
        <v>0.02</v>
      </c>
      <c r="E8" s="15">
        <v>0.02</v>
      </c>
      <c r="F8" s="14">
        <v>0.02</v>
      </c>
      <c r="G8" s="275">
        <v>0.01</v>
      </c>
      <c r="H8" s="487">
        <v>0.08</v>
      </c>
      <c r="I8" s="15"/>
      <c r="J8" s="15">
        <v>0.06</v>
      </c>
      <c r="K8" s="15">
        <v>0.02</v>
      </c>
      <c r="L8" s="15">
        <f t="shared" ref="L8:L33" si="0">SUM(D8:K8)</f>
        <v>0.22999999999999998</v>
      </c>
      <c r="M8" s="16">
        <f t="shared" ref="M8:M33" si="1">C8+L8</f>
        <v>0.92999999999999994</v>
      </c>
      <c r="N8" s="4">
        <f>IF(M8&gt;=90%,50,IF(AND(80%&lt;=M8,M8&lt;90%),45,IF(AND(70%&lt;=M8,M8&lt;80%),40,IF(AND(60%&lt;=M8,M8&lt;70%),30,IF(AND(50%&lt;=M8,M8&lt;60%),25,IF(M8&lt;50%,0,""))))))</f>
        <v>50</v>
      </c>
    </row>
    <row r="9" spans="1:17" s="60" customFormat="1" ht="15.75" customHeight="1" x14ac:dyDescent="0.25">
      <c r="A9" s="22" t="s">
        <v>21</v>
      </c>
      <c r="B9" s="27" t="s">
        <v>47</v>
      </c>
      <c r="C9" s="9">
        <v>0.7</v>
      </c>
      <c r="D9" s="15"/>
      <c r="E9" s="15"/>
      <c r="F9" s="14">
        <v>0.02</v>
      </c>
      <c r="G9" s="275"/>
      <c r="H9" s="487">
        <v>0.06</v>
      </c>
      <c r="I9" s="15">
        <v>0.04</v>
      </c>
      <c r="J9" s="15">
        <v>0.06</v>
      </c>
      <c r="K9" s="15"/>
      <c r="L9" s="15">
        <f t="shared" si="0"/>
        <v>0.18</v>
      </c>
      <c r="M9" s="16">
        <f t="shared" si="1"/>
        <v>0.87999999999999989</v>
      </c>
      <c r="N9" s="4">
        <f t="shared" ref="N9:N33" si="2">IF(M9&gt;=90%,50,IF(AND(80%&lt;=M9,M9&lt;90%),45,IF(AND(70%&lt;=M9,M9&lt;80%),40,IF(AND(60%&lt;=M9,M9&lt;70%),30,IF(AND(50%&lt;=M9,M9&lt;60%),25,IF(M9&lt;50%,0,""))))))</f>
        <v>45</v>
      </c>
    </row>
    <row r="10" spans="1:17" s="60" customFormat="1" ht="15.75" customHeight="1" x14ac:dyDescent="0.25">
      <c r="A10" s="22" t="s">
        <v>22</v>
      </c>
      <c r="B10" s="122" t="s">
        <v>48</v>
      </c>
      <c r="C10" s="9">
        <v>0.7</v>
      </c>
      <c r="D10" s="15"/>
      <c r="E10" s="15"/>
      <c r="F10" s="14">
        <v>0.02</v>
      </c>
      <c r="G10" s="275">
        <v>0.01</v>
      </c>
      <c r="H10" s="487">
        <v>0.02</v>
      </c>
      <c r="I10" s="15"/>
      <c r="J10" s="15">
        <v>0.03</v>
      </c>
      <c r="K10" s="15">
        <v>0.02</v>
      </c>
      <c r="L10" s="15">
        <f t="shared" si="0"/>
        <v>0.1</v>
      </c>
      <c r="M10" s="16">
        <f t="shared" si="1"/>
        <v>0.79999999999999993</v>
      </c>
      <c r="N10" s="4">
        <f t="shared" si="2"/>
        <v>45</v>
      </c>
    </row>
    <row r="11" spans="1:17" s="60" customFormat="1" ht="15.75" customHeight="1" x14ac:dyDescent="0.25">
      <c r="A11" s="22" t="s">
        <v>23</v>
      </c>
      <c r="B11" s="24" t="s">
        <v>49</v>
      </c>
      <c r="C11" s="9">
        <v>0.7</v>
      </c>
      <c r="D11" s="15"/>
      <c r="E11" s="15"/>
      <c r="F11" s="14">
        <v>0.02</v>
      </c>
      <c r="G11" s="275">
        <v>0.01</v>
      </c>
      <c r="H11" s="487"/>
      <c r="I11" s="15"/>
      <c r="J11" s="15">
        <v>0.03</v>
      </c>
      <c r="K11" s="15">
        <v>0.02</v>
      </c>
      <c r="L11" s="15">
        <f t="shared" si="0"/>
        <v>0.08</v>
      </c>
      <c r="M11" s="16">
        <f t="shared" si="1"/>
        <v>0.77999999999999992</v>
      </c>
      <c r="N11" s="4">
        <f t="shared" si="2"/>
        <v>40</v>
      </c>
    </row>
    <row r="12" spans="1:17" s="60" customFormat="1" ht="15.75" customHeight="1" x14ac:dyDescent="0.25">
      <c r="A12" s="22" t="s">
        <v>24</v>
      </c>
      <c r="B12" s="123" t="s">
        <v>50</v>
      </c>
      <c r="C12" s="9">
        <v>0.7</v>
      </c>
      <c r="D12" s="15">
        <v>0.02</v>
      </c>
      <c r="E12" s="15"/>
      <c r="F12" s="14">
        <v>0.02</v>
      </c>
      <c r="G12" s="275"/>
      <c r="H12" s="487">
        <v>0.02</v>
      </c>
      <c r="I12" s="15">
        <v>0.04</v>
      </c>
      <c r="J12" s="15">
        <v>0.03</v>
      </c>
      <c r="K12" s="15"/>
      <c r="L12" s="15">
        <f t="shared" si="0"/>
        <v>0.13</v>
      </c>
      <c r="M12" s="16">
        <f t="shared" si="1"/>
        <v>0.83</v>
      </c>
      <c r="N12" s="4">
        <f t="shared" si="2"/>
        <v>45</v>
      </c>
    </row>
    <row r="13" spans="1:17" s="60" customFormat="1" ht="15.75" customHeight="1" x14ac:dyDescent="0.25">
      <c r="A13" s="22" t="s">
        <v>25</v>
      </c>
      <c r="B13" s="124" t="s">
        <v>51</v>
      </c>
      <c r="C13" s="9">
        <v>0.7</v>
      </c>
      <c r="D13" s="15">
        <v>0.03</v>
      </c>
      <c r="E13" s="15"/>
      <c r="F13" s="14">
        <v>0.02</v>
      </c>
      <c r="G13" s="275"/>
      <c r="H13" s="487">
        <v>0.02</v>
      </c>
      <c r="I13" s="15">
        <v>0.04</v>
      </c>
      <c r="J13" s="15">
        <v>0.06</v>
      </c>
      <c r="K13" s="15"/>
      <c r="L13" s="15">
        <f t="shared" si="0"/>
        <v>0.17</v>
      </c>
      <c r="M13" s="16">
        <f t="shared" si="1"/>
        <v>0.87</v>
      </c>
      <c r="N13" s="4">
        <f t="shared" si="2"/>
        <v>45</v>
      </c>
    </row>
    <row r="14" spans="1:17" s="60" customFormat="1" ht="15.75" customHeight="1" x14ac:dyDescent="0.25">
      <c r="A14" s="22" t="s">
        <v>26</v>
      </c>
      <c r="B14" s="124" t="s">
        <v>52</v>
      </c>
      <c r="C14" s="9">
        <v>0.7</v>
      </c>
      <c r="D14" s="15"/>
      <c r="E14" s="15"/>
      <c r="F14" s="280"/>
      <c r="G14" s="275"/>
      <c r="H14" s="487"/>
      <c r="I14" s="15"/>
      <c r="J14" s="15"/>
      <c r="K14" s="15"/>
      <c r="L14" s="15">
        <f t="shared" si="0"/>
        <v>0</v>
      </c>
      <c r="M14" s="16">
        <f t="shared" si="1"/>
        <v>0.7</v>
      </c>
      <c r="N14" s="4">
        <f t="shared" si="2"/>
        <v>40</v>
      </c>
    </row>
    <row r="15" spans="1:17" s="60" customFormat="1" ht="15.75" customHeight="1" x14ac:dyDescent="0.25">
      <c r="A15" s="22" t="s">
        <v>27</v>
      </c>
      <c r="B15" s="27" t="s">
        <v>53</v>
      </c>
      <c r="C15" s="9">
        <v>0.7</v>
      </c>
      <c r="D15" s="15">
        <v>0.02</v>
      </c>
      <c r="E15" s="15"/>
      <c r="F15" s="14">
        <v>0.02</v>
      </c>
      <c r="G15" s="275"/>
      <c r="H15" s="487"/>
      <c r="I15" s="15">
        <v>0.04</v>
      </c>
      <c r="J15" s="15">
        <v>0.02</v>
      </c>
      <c r="K15" s="15"/>
      <c r="L15" s="15">
        <f t="shared" si="0"/>
        <v>0.1</v>
      </c>
      <c r="M15" s="16">
        <f t="shared" si="1"/>
        <v>0.79999999999999993</v>
      </c>
      <c r="N15" s="4">
        <f t="shared" si="2"/>
        <v>45</v>
      </c>
    </row>
    <row r="16" spans="1:17" s="60" customFormat="1" ht="15.75" customHeight="1" x14ac:dyDescent="0.25">
      <c r="A16" s="22" t="s">
        <v>28</v>
      </c>
      <c r="B16" s="27" t="s">
        <v>54</v>
      </c>
      <c r="C16" s="9">
        <v>0.7</v>
      </c>
      <c r="D16" s="15">
        <v>0.02</v>
      </c>
      <c r="E16" s="15"/>
      <c r="F16" s="14">
        <v>0.02</v>
      </c>
      <c r="G16" s="275"/>
      <c r="H16" s="487"/>
      <c r="I16" s="15">
        <v>0.04</v>
      </c>
      <c r="J16" s="15">
        <v>0.03</v>
      </c>
      <c r="K16" s="15"/>
      <c r="L16" s="15">
        <f t="shared" si="0"/>
        <v>0.11</v>
      </c>
      <c r="M16" s="16">
        <f t="shared" si="1"/>
        <v>0.80999999999999994</v>
      </c>
      <c r="N16" s="4">
        <f t="shared" si="2"/>
        <v>45</v>
      </c>
    </row>
    <row r="17" spans="1:14" s="60" customFormat="1" ht="15.75" customHeight="1" x14ac:dyDescent="0.25">
      <c r="A17" s="22" t="s">
        <v>29</v>
      </c>
      <c r="B17" s="124" t="s">
        <v>55</v>
      </c>
      <c r="C17" s="9">
        <v>0.7</v>
      </c>
      <c r="D17" s="15">
        <v>0.02</v>
      </c>
      <c r="E17" s="15"/>
      <c r="F17" s="14">
        <v>0.02</v>
      </c>
      <c r="G17" s="275"/>
      <c r="H17" s="487">
        <v>0.04</v>
      </c>
      <c r="I17" s="15"/>
      <c r="J17" s="15">
        <v>0.03</v>
      </c>
      <c r="K17" s="15"/>
      <c r="L17" s="15">
        <f t="shared" si="0"/>
        <v>0.11</v>
      </c>
      <c r="M17" s="16">
        <f t="shared" si="1"/>
        <v>0.80999999999999994</v>
      </c>
      <c r="N17" s="4">
        <f t="shared" si="2"/>
        <v>45</v>
      </c>
    </row>
    <row r="18" spans="1:14" s="60" customFormat="1" ht="15.75" customHeight="1" x14ac:dyDescent="0.25">
      <c r="A18" s="22" t="s">
        <v>30</v>
      </c>
      <c r="B18" s="27" t="s">
        <v>56</v>
      </c>
      <c r="C18" s="9">
        <v>0.7</v>
      </c>
      <c r="D18" s="15"/>
      <c r="E18" s="15"/>
      <c r="F18" s="280"/>
      <c r="G18" s="275"/>
      <c r="H18" s="487"/>
      <c r="I18" s="15"/>
      <c r="J18" s="15"/>
      <c r="K18" s="15"/>
      <c r="L18" s="15">
        <f t="shared" si="0"/>
        <v>0</v>
      </c>
      <c r="M18" s="16">
        <f t="shared" si="1"/>
        <v>0.7</v>
      </c>
      <c r="N18" s="4">
        <f t="shared" si="2"/>
        <v>40</v>
      </c>
    </row>
    <row r="19" spans="1:14" s="60" customFormat="1" ht="15.75" customHeight="1" x14ac:dyDescent="0.25">
      <c r="A19" s="22" t="s">
        <v>31</v>
      </c>
      <c r="B19" s="27" t="s">
        <v>57</v>
      </c>
      <c r="C19" s="9">
        <v>0.7</v>
      </c>
      <c r="D19" s="15">
        <v>0.02</v>
      </c>
      <c r="E19" s="15"/>
      <c r="F19" s="14">
        <v>0.02</v>
      </c>
      <c r="G19" s="275">
        <v>0.01</v>
      </c>
      <c r="H19" s="487"/>
      <c r="I19" s="15">
        <v>0.04</v>
      </c>
      <c r="J19" s="15">
        <v>0.03</v>
      </c>
      <c r="K19" s="15">
        <v>0.02</v>
      </c>
      <c r="L19" s="15">
        <f t="shared" si="0"/>
        <v>0.13999999999999999</v>
      </c>
      <c r="M19" s="16">
        <f t="shared" si="1"/>
        <v>0.84</v>
      </c>
      <c r="N19" s="4">
        <f t="shared" si="2"/>
        <v>45</v>
      </c>
    </row>
    <row r="20" spans="1:14" s="60" customFormat="1" ht="15.75" customHeight="1" x14ac:dyDescent="0.25">
      <c r="A20" s="22" t="s">
        <v>32</v>
      </c>
      <c r="B20" s="124" t="s">
        <v>58</v>
      </c>
      <c r="C20" s="9">
        <v>0.7</v>
      </c>
      <c r="D20" s="15">
        <v>0.03</v>
      </c>
      <c r="E20" s="15"/>
      <c r="F20" s="14">
        <v>0.02</v>
      </c>
      <c r="G20" s="275"/>
      <c r="H20" s="487"/>
      <c r="I20" s="15">
        <v>0.04</v>
      </c>
      <c r="J20" s="15">
        <v>0.03</v>
      </c>
      <c r="K20" s="15"/>
      <c r="L20" s="15">
        <f t="shared" si="0"/>
        <v>0.12</v>
      </c>
      <c r="M20" s="16">
        <f t="shared" si="1"/>
        <v>0.82</v>
      </c>
      <c r="N20" s="4">
        <f t="shared" si="2"/>
        <v>45</v>
      </c>
    </row>
    <row r="21" spans="1:14" s="1" customFormat="1" ht="15.75" customHeight="1" x14ac:dyDescent="0.25">
      <c r="A21" s="22" t="s">
        <v>33</v>
      </c>
      <c r="B21" s="23" t="s">
        <v>59</v>
      </c>
      <c r="C21" s="9">
        <v>0.7</v>
      </c>
      <c r="D21" s="15">
        <v>0.03</v>
      </c>
      <c r="E21" s="15"/>
      <c r="F21" s="14">
        <v>0.02</v>
      </c>
      <c r="G21" s="275"/>
      <c r="H21" s="487"/>
      <c r="I21" s="15">
        <v>0.04</v>
      </c>
      <c r="J21" s="15">
        <v>0.03</v>
      </c>
      <c r="K21" s="15"/>
      <c r="L21" s="15">
        <f t="shared" si="0"/>
        <v>0.12</v>
      </c>
      <c r="M21" s="16">
        <f t="shared" si="1"/>
        <v>0.82</v>
      </c>
      <c r="N21" s="4">
        <f t="shared" si="2"/>
        <v>45</v>
      </c>
    </row>
    <row r="22" spans="1:14" s="60" customFormat="1" ht="15.75" customHeight="1" x14ac:dyDescent="0.25">
      <c r="A22" s="22" t="s">
        <v>34</v>
      </c>
      <c r="B22" s="27" t="s">
        <v>60</v>
      </c>
      <c r="C22" s="9">
        <v>0.7</v>
      </c>
      <c r="D22" s="15">
        <v>0.02</v>
      </c>
      <c r="E22" s="15"/>
      <c r="F22" s="14">
        <v>0.02</v>
      </c>
      <c r="G22" s="275"/>
      <c r="H22" s="487"/>
      <c r="I22" s="15">
        <v>0.04</v>
      </c>
      <c r="J22" s="15">
        <v>0.03</v>
      </c>
      <c r="K22" s="15"/>
      <c r="L22" s="15">
        <f t="shared" si="0"/>
        <v>0.11</v>
      </c>
      <c r="M22" s="16">
        <f t="shared" si="1"/>
        <v>0.80999999999999994</v>
      </c>
      <c r="N22" s="4">
        <f t="shared" si="2"/>
        <v>45</v>
      </c>
    </row>
    <row r="23" spans="1:14" s="60" customFormat="1" ht="15.75" customHeight="1" x14ac:dyDescent="0.25">
      <c r="A23" s="22" t="s">
        <v>35</v>
      </c>
      <c r="B23" s="27" t="s">
        <v>61</v>
      </c>
      <c r="C23" s="9">
        <v>0.7</v>
      </c>
      <c r="D23" s="15"/>
      <c r="E23" s="15"/>
      <c r="F23" s="14">
        <v>0.02</v>
      </c>
      <c r="G23" s="275">
        <v>0.01</v>
      </c>
      <c r="H23" s="487"/>
      <c r="I23" s="15"/>
      <c r="J23" s="15">
        <v>0.03</v>
      </c>
      <c r="K23" s="15">
        <v>0.02</v>
      </c>
      <c r="L23" s="15">
        <f t="shared" si="0"/>
        <v>0.08</v>
      </c>
      <c r="M23" s="16">
        <f t="shared" si="1"/>
        <v>0.77999999999999992</v>
      </c>
      <c r="N23" s="4">
        <f t="shared" si="2"/>
        <v>40</v>
      </c>
    </row>
    <row r="24" spans="1:14" s="60" customFormat="1" ht="15.75" customHeight="1" x14ac:dyDescent="0.25">
      <c r="A24" s="22" t="s">
        <v>36</v>
      </c>
      <c r="B24" s="27" t="s">
        <v>62</v>
      </c>
      <c r="C24" s="9">
        <v>0.7</v>
      </c>
      <c r="D24" s="15"/>
      <c r="E24" s="15">
        <v>0.02</v>
      </c>
      <c r="F24" s="280"/>
      <c r="G24" s="275">
        <v>0.01</v>
      </c>
      <c r="H24" s="487"/>
      <c r="I24" s="15"/>
      <c r="J24" s="15">
        <v>0.03</v>
      </c>
      <c r="K24" s="15">
        <v>0.02</v>
      </c>
      <c r="L24" s="15">
        <f t="shared" si="0"/>
        <v>0.08</v>
      </c>
      <c r="M24" s="16">
        <f t="shared" si="1"/>
        <v>0.77999999999999992</v>
      </c>
      <c r="N24" s="4">
        <f t="shared" si="2"/>
        <v>40</v>
      </c>
    </row>
    <row r="25" spans="1:14" s="60" customFormat="1" ht="15.75" customHeight="1" x14ac:dyDescent="0.25">
      <c r="A25" s="22" t="s">
        <v>37</v>
      </c>
      <c r="B25" s="27" t="s">
        <v>63</v>
      </c>
      <c r="C25" s="9">
        <v>0.7</v>
      </c>
      <c r="D25" s="15"/>
      <c r="E25" s="15"/>
      <c r="F25" s="280"/>
      <c r="G25" s="275">
        <v>0.01</v>
      </c>
      <c r="H25" s="487"/>
      <c r="I25" s="15"/>
      <c r="J25" s="15">
        <v>0.03</v>
      </c>
      <c r="K25" s="15">
        <v>0.02</v>
      </c>
      <c r="L25" s="15">
        <f t="shared" si="0"/>
        <v>0.06</v>
      </c>
      <c r="M25" s="16">
        <f t="shared" si="1"/>
        <v>0.76</v>
      </c>
      <c r="N25" s="4">
        <f t="shared" si="2"/>
        <v>40</v>
      </c>
    </row>
    <row r="26" spans="1:14" s="60" customFormat="1" ht="15.75" customHeight="1" x14ac:dyDescent="0.25">
      <c r="A26" s="22" t="s">
        <v>38</v>
      </c>
      <c r="B26" s="27" t="s">
        <v>64</v>
      </c>
      <c r="C26" s="9">
        <v>0.7</v>
      </c>
      <c r="D26" s="15">
        <v>0.02</v>
      </c>
      <c r="E26" s="15"/>
      <c r="F26" s="280"/>
      <c r="G26" s="275">
        <v>0.01</v>
      </c>
      <c r="H26" s="487"/>
      <c r="I26" s="15"/>
      <c r="J26" s="15">
        <v>0.03</v>
      </c>
      <c r="K26" s="15">
        <v>0.02</v>
      </c>
      <c r="L26" s="15">
        <f t="shared" si="0"/>
        <v>0.08</v>
      </c>
      <c r="M26" s="16">
        <f t="shared" si="1"/>
        <v>0.77999999999999992</v>
      </c>
      <c r="N26" s="4">
        <f t="shared" si="2"/>
        <v>40</v>
      </c>
    </row>
    <row r="27" spans="1:14" s="60" customFormat="1" ht="15.75" customHeight="1" x14ac:dyDescent="0.25">
      <c r="A27" s="22" t="s">
        <v>39</v>
      </c>
      <c r="B27" s="27" t="s">
        <v>65</v>
      </c>
      <c r="C27" s="9">
        <v>0.7</v>
      </c>
      <c r="D27" s="15"/>
      <c r="E27" s="15"/>
      <c r="F27" s="14">
        <v>0.02</v>
      </c>
      <c r="G27" s="275">
        <v>0.01</v>
      </c>
      <c r="H27" s="487"/>
      <c r="I27" s="15"/>
      <c r="J27" s="15">
        <v>0.03</v>
      </c>
      <c r="K27" s="15">
        <v>0.02</v>
      </c>
      <c r="L27" s="15">
        <f t="shared" si="0"/>
        <v>0.08</v>
      </c>
      <c r="M27" s="16">
        <f t="shared" si="1"/>
        <v>0.77999999999999992</v>
      </c>
      <c r="N27" s="4">
        <f t="shared" si="2"/>
        <v>40</v>
      </c>
    </row>
    <row r="28" spans="1:14" s="60" customFormat="1" ht="15.75" customHeight="1" x14ac:dyDescent="0.25">
      <c r="A28" s="22" t="s">
        <v>40</v>
      </c>
      <c r="B28" s="27" t="s">
        <v>66</v>
      </c>
      <c r="C28" s="9">
        <v>0.7</v>
      </c>
      <c r="D28" s="15"/>
      <c r="E28" s="15"/>
      <c r="F28" s="14"/>
      <c r="G28" s="275">
        <v>0.01</v>
      </c>
      <c r="H28" s="487"/>
      <c r="I28" s="15"/>
      <c r="J28" s="15">
        <v>0.03</v>
      </c>
      <c r="K28" s="15">
        <v>0.02</v>
      </c>
      <c r="L28" s="15">
        <f t="shared" si="0"/>
        <v>0.06</v>
      </c>
      <c r="M28" s="16">
        <f t="shared" si="1"/>
        <v>0.76</v>
      </c>
      <c r="N28" s="4">
        <f t="shared" si="2"/>
        <v>40</v>
      </c>
    </row>
    <row r="29" spans="1:14" s="60" customFormat="1" ht="15.75" customHeight="1" x14ac:dyDescent="0.25">
      <c r="A29" s="22" t="s">
        <v>41</v>
      </c>
      <c r="B29" s="27" t="s">
        <v>67</v>
      </c>
      <c r="C29" s="9">
        <v>0.7</v>
      </c>
      <c r="D29" s="15">
        <v>0.02</v>
      </c>
      <c r="E29" s="15">
        <v>0.02</v>
      </c>
      <c r="F29" s="280"/>
      <c r="G29" s="275">
        <v>0.01</v>
      </c>
      <c r="H29" s="487"/>
      <c r="I29" s="15"/>
      <c r="J29" s="15">
        <v>0.03</v>
      </c>
      <c r="K29" s="15">
        <v>0.02</v>
      </c>
      <c r="L29" s="15">
        <f t="shared" si="0"/>
        <v>0.1</v>
      </c>
      <c r="M29" s="16">
        <f t="shared" si="1"/>
        <v>0.79999999999999993</v>
      </c>
      <c r="N29" s="4">
        <f t="shared" si="2"/>
        <v>45</v>
      </c>
    </row>
    <row r="30" spans="1:14" s="60" customFormat="1" ht="15.75" customHeight="1" x14ac:dyDescent="0.25">
      <c r="A30" s="22" t="s">
        <v>42</v>
      </c>
      <c r="B30" s="27" t="s">
        <v>68</v>
      </c>
      <c r="C30" s="9">
        <v>0.7</v>
      </c>
      <c r="D30" s="15">
        <v>0.02</v>
      </c>
      <c r="E30" s="15"/>
      <c r="F30" s="14">
        <v>0.02</v>
      </c>
      <c r="G30" s="275">
        <v>0.01</v>
      </c>
      <c r="H30" s="487"/>
      <c r="I30" s="15"/>
      <c r="J30" s="15">
        <v>0.03</v>
      </c>
      <c r="K30" s="15">
        <v>0.02</v>
      </c>
      <c r="L30" s="15">
        <f t="shared" si="0"/>
        <v>0.1</v>
      </c>
      <c r="M30" s="16">
        <f t="shared" si="1"/>
        <v>0.79999999999999993</v>
      </c>
      <c r="N30" s="4">
        <f t="shared" si="2"/>
        <v>45</v>
      </c>
    </row>
    <row r="31" spans="1:14" s="60" customFormat="1" ht="15.75" customHeight="1" x14ac:dyDescent="0.25">
      <c r="A31" s="22" t="s">
        <v>43</v>
      </c>
      <c r="B31" s="27" t="s">
        <v>69</v>
      </c>
      <c r="C31" s="9">
        <v>0.7</v>
      </c>
      <c r="D31" s="15"/>
      <c r="E31" s="15"/>
      <c r="F31" s="14"/>
      <c r="G31" s="275">
        <v>0.01</v>
      </c>
      <c r="H31" s="487"/>
      <c r="I31" s="15"/>
      <c r="J31" s="15">
        <v>0.03</v>
      </c>
      <c r="K31" s="15">
        <v>0.02</v>
      </c>
      <c r="L31" s="15">
        <f t="shared" si="0"/>
        <v>0.06</v>
      </c>
      <c r="M31" s="16">
        <f t="shared" si="1"/>
        <v>0.76</v>
      </c>
      <c r="N31" s="4">
        <f t="shared" si="2"/>
        <v>40</v>
      </c>
    </row>
    <row r="32" spans="1:14" s="60" customFormat="1" ht="15.75" customHeight="1" x14ac:dyDescent="0.25">
      <c r="A32" s="22" t="s">
        <v>44</v>
      </c>
      <c r="B32" s="27" t="s">
        <v>70</v>
      </c>
      <c r="C32" s="9">
        <v>0.7</v>
      </c>
      <c r="D32" s="15">
        <v>0.02</v>
      </c>
      <c r="E32" s="15">
        <v>0.02</v>
      </c>
      <c r="F32" s="280"/>
      <c r="G32" s="275">
        <v>0.01</v>
      </c>
      <c r="H32" s="487"/>
      <c r="I32" s="15"/>
      <c r="J32" s="15">
        <v>0.03</v>
      </c>
      <c r="K32" s="15">
        <v>0.02</v>
      </c>
      <c r="L32" s="15">
        <f t="shared" si="0"/>
        <v>0.1</v>
      </c>
      <c r="M32" s="16">
        <f t="shared" si="1"/>
        <v>0.79999999999999993</v>
      </c>
      <c r="N32" s="4">
        <f t="shared" si="2"/>
        <v>45</v>
      </c>
    </row>
    <row r="33" spans="1:14" s="30" customFormat="1" ht="15.75" customHeight="1" x14ac:dyDescent="0.25">
      <c r="A33" s="22" t="s">
        <v>45</v>
      </c>
      <c r="B33" s="27" t="s">
        <v>71</v>
      </c>
      <c r="C33" s="9">
        <v>0.7</v>
      </c>
      <c r="D33" s="14">
        <v>0.02</v>
      </c>
      <c r="E33" s="14"/>
      <c r="F33" s="2"/>
      <c r="G33" s="275">
        <v>0.01</v>
      </c>
      <c r="H33" s="487"/>
      <c r="I33" s="15"/>
      <c r="J33" s="15">
        <v>0.03</v>
      </c>
      <c r="K33" s="15">
        <v>0.02</v>
      </c>
      <c r="L33" s="15">
        <f t="shared" si="0"/>
        <v>0.08</v>
      </c>
      <c r="M33" s="16">
        <f t="shared" si="1"/>
        <v>0.77999999999999992</v>
      </c>
      <c r="N33" s="4">
        <f t="shared" si="2"/>
        <v>40</v>
      </c>
    </row>
    <row r="34" spans="1:14" ht="42" customHeight="1" x14ac:dyDescent="0.25">
      <c r="A34" s="282" t="s">
        <v>382</v>
      </c>
      <c r="B34" s="282"/>
      <c r="C34" s="282"/>
      <c r="D34" s="282"/>
      <c r="E34" s="282"/>
      <c r="F34" s="282"/>
      <c r="G34" s="282"/>
      <c r="H34" s="282"/>
      <c r="I34" s="282"/>
      <c r="J34" s="282"/>
      <c r="K34" s="282"/>
      <c r="L34" s="282"/>
      <c r="M34" s="282"/>
      <c r="N34" s="282"/>
    </row>
    <row r="36" spans="1:14" ht="18.75" x14ac:dyDescent="0.3">
      <c r="A36" s="283" t="s">
        <v>6</v>
      </c>
      <c r="B36" s="283"/>
      <c r="C36" s="283"/>
      <c r="D36" s="283"/>
      <c r="E36" s="283"/>
      <c r="F36" s="283"/>
      <c r="G36" s="283"/>
      <c r="H36" s="283"/>
      <c r="I36" s="283"/>
      <c r="J36" s="283"/>
      <c r="K36" s="283"/>
      <c r="L36" s="283"/>
      <c r="M36" s="283"/>
      <c r="N36" s="283"/>
    </row>
    <row r="38" spans="1:14" ht="77.25" customHeight="1" x14ac:dyDescent="0.25">
      <c r="A38" s="101" t="s">
        <v>7</v>
      </c>
      <c r="B38" s="285" t="s">
        <v>8</v>
      </c>
      <c r="C38" s="285"/>
      <c r="D38" s="285"/>
      <c r="E38" s="102" t="s">
        <v>9</v>
      </c>
      <c r="F38" s="102" t="s">
        <v>10</v>
      </c>
      <c r="G38" s="102" t="s">
        <v>11</v>
      </c>
      <c r="H38" s="102" t="s">
        <v>12</v>
      </c>
      <c r="I38" s="102" t="s">
        <v>13</v>
      </c>
      <c r="J38" s="103" t="s">
        <v>313</v>
      </c>
      <c r="K38" s="284" t="s">
        <v>14</v>
      </c>
      <c r="L38" s="284"/>
      <c r="M38" s="284"/>
      <c r="N38" s="284"/>
    </row>
    <row r="39" spans="1:14" ht="89.25" customHeight="1" x14ac:dyDescent="0.25">
      <c r="A39" s="6">
        <v>1</v>
      </c>
      <c r="B39" s="482" t="s">
        <v>810</v>
      </c>
      <c r="C39" s="483"/>
      <c r="D39" s="484"/>
      <c r="E39" s="125" t="s">
        <v>814</v>
      </c>
      <c r="F39" s="125"/>
      <c r="G39" s="21"/>
      <c r="H39" s="21"/>
      <c r="I39" s="21"/>
      <c r="J39" s="91"/>
      <c r="K39" s="489" t="s">
        <v>815</v>
      </c>
      <c r="L39" s="490"/>
      <c r="M39" s="490"/>
      <c r="N39" s="491"/>
    </row>
    <row r="40" spans="1:14" ht="44.25" customHeight="1" x14ac:dyDescent="0.25">
      <c r="A40" s="6">
        <v>2</v>
      </c>
      <c r="B40" s="482" t="s">
        <v>811</v>
      </c>
      <c r="C40" s="483"/>
      <c r="D40" s="484"/>
      <c r="E40" s="54"/>
      <c r="F40" s="26"/>
      <c r="G40" s="21"/>
      <c r="H40" s="21"/>
      <c r="I40" s="21"/>
      <c r="J40" s="91"/>
      <c r="K40" s="492" t="s">
        <v>816</v>
      </c>
      <c r="L40" s="493"/>
      <c r="M40" s="493"/>
      <c r="N40" s="493"/>
    </row>
    <row r="41" spans="1:14" ht="54.75" customHeight="1" x14ac:dyDescent="0.25">
      <c r="A41" s="6">
        <v>3</v>
      </c>
      <c r="B41" s="482" t="s">
        <v>812</v>
      </c>
      <c r="C41" s="483"/>
      <c r="D41" s="484"/>
      <c r="E41" s="494"/>
      <c r="F41" s="20"/>
      <c r="G41" s="21"/>
      <c r="H41" s="21"/>
      <c r="I41" s="21"/>
      <c r="J41" s="91"/>
      <c r="K41" s="489" t="s">
        <v>818</v>
      </c>
      <c r="L41" s="490"/>
      <c r="M41" s="490"/>
      <c r="N41" s="491"/>
    </row>
    <row r="42" spans="1:14" ht="39" customHeight="1" x14ac:dyDescent="0.25">
      <c r="A42" s="6">
        <v>4</v>
      </c>
      <c r="B42" s="485" t="s">
        <v>813</v>
      </c>
      <c r="C42" s="483"/>
      <c r="D42" s="484"/>
      <c r="E42" s="494"/>
      <c r="F42" s="20"/>
      <c r="G42" s="21"/>
      <c r="H42" s="21"/>
      <c r="I42" s="21"/>
      <c r="J42" s="91"/>
      <c r="K42" s="489" t="s">
        <v>817</v>
      </c>
      <c r="L42" s="490"/>
      <c r="M42" s="490"/>
      <c r="N42" s="491"/>
    </row>
    <row r="43" spans="1:14" ht="79.5" customHeight="1" x14ac:dyDescent="0.25">
      <c r="A43" s="6">
        <v>5</v>
      </c>
      <c r="B43" s="314" t="s">
        <v>819</v>
      </c>
      <c r="C43" s="480"/>
      <c r="D43" s="481"/>
      <c r="E43" s="20"/>
      <c r="F43" s="20"/>
      <c r="G43" s="21"/>
      <c r="H43" s="21"/>
      <c r="I43" s="21"/>
      <c r="J43" s="91"/>
      <c r="K43" s="489" t="s">
        <v>822</v>
      </c>
      <c r="L43" s="490"/>
      <c r="M43" s="490"/>
      <c r="N43" s="491"/>
    </row>
    <row r="44" spans="1:14" ht="41.25" customHeight="1" x14ac:dyDescent="0.25">
      <c r="A44" s="6">
        <v>6</v>
      </c>
      <c r="B44" s="314" t="s">
        <v>824</v>
      </c>
      <c r="C44" s="480"/>
      <c r="D44" s="481"/>
      <c r="E44" s="20"/>
      <c r="F44" s="20"/>
      <c r="G44" s="21"/>
      <c r="H44" s="21"/>
      <c r="I44" s="21"/>
      <c r="J44" s="91"/>
      <c r="K44" s="489" t="s">
        <v>823</v>
      </c>
      <c r="L44" s="490"/>
      <c r="M44" s="490"/>
      <c r="N44" s="491"/>
    </row>
    <row r="45" spans="1:14" ht="56.25" customHeight="1" x14ac:dyDescent="0.25">
      <c r="A45" s="6">
        <v>7</v>
      </c>
      <c r="B45" s="314" t="s">
        <v>820</v>
      </c>
      <c r="C45" s="480"/>
      <c r="D45" s="481"/>
      <c r="E45" s="20"/>
      <c r="F45" s="20"/>
      <c r="G45" s="21"/>
      <c r="H45" s="21"/>
      <c r="I45" s="21"/>
      <c r="J45" s="91"/>
      <c r="K45" s="311"/>
      <c r="L45" s="311"/>
      <c r="M45" s="311"/>
      <c r="N45" s="311"/>
    </row>
    <row r="46" spans="1:14" ht="51.75" customHeight="1" x14ac:dyDescent="0.25">
      <c r="A46" s="6">
        <v>8</v>
      </c>
      <c r="B46" s="314" t="s">
        <v>821</v>
      </c>
      <c r="C46" s="480"/>
      <c r="D46" s="481"/>
      <c r="E46" s="20"/>
      <c r="F46" s="20"/>
      <c r="G46" s="21"/>
      <c r="H46" s="21"/>
      <c r="I46" s="21"/>
      <c r="J46" s="91"/>
      <c r="K46" s="311"/>
      <c r="L46" s="311"/>
      <c r="M46" s="311"/>
      <c r="N46" s="311"/>
    </row>
    <row r="47" spans="1:14" ht="15.75" x14ac:dyDescent="0.25">
      <c r="F47" s="306" t="s">
        <v>16</v>
      </c>
      <c r="G47" s="306"/>
      <c r="H47" s="306"/>
      <c r="I47" s="306"/>
      <c r="J47" s="306"/>
      <c r="K47" s="306"/>
      <c r="L47" s="306"/>
      <c r="M47" s="306"/>
      <c r="N47" s="306"/>
    </row>
    <row r="48" spans="1:14" ht="15.75" x14ac:dyDescent="0.25">
      <c r="F48" s="307" t="s">
        <v>17</v>
      </c>
      <c r="G48" s="307"/>
      <c r="H48" s="307"/>
      <c r="I48" s="307"/>
      <c r="J48" s="307"/>
      <c r="K48" s="307"/>
      <c r="L48" s="307"/>
      <c r="M48" s="307"/>
      <c r="N48" s="307"/>
    </row>
  </sheetData>
  <mergeCells count="34">
    <mergeCell ref="B46:D46"/>
    <mergeCell ref="D6:G6"/>
    <mergeCell ref="H6:K6"/>
    <mergeCell ref="K46:N46"/>
    <mergeCell ref="A1:E1"/>
    <mergeCell ref="A3:N3"/>
    <mergeCell ref="A4:N4"/>
    <mergeCell ref="A5:A7"/>
    <mergeCell ref="B5:B7"/>
    <mergeCell ref="C5:C7"/>
    <mergeCell ref="D5:L5"/>
    <mergeCell ref="M5:M7"/>
    <mergeCell ref="N5:N7"/>
    <mergeCell ref="L6:L7"/>
    <mergeCell ref="K43:N43"/>
    <mergeCell ref="B44:D44"/>
    <mergeCell ref="K44:N44"/>
    <mergeCell ref="B45:D45"/>
    <mergeCell ref="K45:N45"/>
    <mergeCell ref="F47:N47"/>
    <mergeCell ref="F48:N48"/>
    <mergeCell ref="A34:N34"/>
    <mergeCell ref="A36:N36"/>
    <mergeCell ref="K38:N38"/>
    <mergeCell ref="K39:N39"/>
    <mergeCell ref="K40:N40"/>
    <mergeCell ref="K41:N41"/>
    <mergeCell ref="B38:D38"/>
    <mergeCell ref="B39:D39"/>
    <mergeCell ref="B40:D40"/>
    <mergeCell ref="B41:D41"/>
    <mergeCell ref="B42:D42"/>
    <mergeCell ref="B43:D43"/>
    <mergeCell ref="K42:N42"/>
  </mergeCells>
  <pageMargins left="0.32" right="0.27" top="0.36" bottom="0.42" header="0.2" footer="0.2"/>
  <pageSetup paperSize="9" scale="95" orientation="landscape" verticalDpi="0"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O43"/>
  <sheetViews>
    <sheetView topLeftCell="A34" zoomScale="115" zoomScaleNormal="115" workbookViewId="0">
      <selection activeCell="B40" sqref="B40:D40"/>
    </sheetView>
  </sheetViews>
  <sheetFormatPr defaultRowHeight="15" x14ac:dyDescent="0.25"/>
  <cols>
    <col min="1" max="1" width="5.28515625" customWidth="1"/>
    <col min="2" max="2" width="26.140625" customWidth="1"/>
    <col min="3" max="3" width="13.28515625" style="1" customWidth="1"/>
    <col min="4" max="4" width="9.140625" customWidth="1"/>
    <col min="5" max="8" width="9.140625" style="25" customWidth="1"/>
    <col min="9" max="12" width="10" style="25" customWidth="1"/>
    <col min="13" max="13" width="10.42578125" customWidth="1"/>
    <col min="14" max="14" width="10.28515625" bestFit="1" customWidth="1"/>
    <col min="15" max="15" width="7.5703125" customWidth="1"/>
    <col min="257" max="257" width="5.28515625" customWidth="1"/>
    <col min="258" max="258" width="26.140625" customWidth="1"/>
    <col min="259" max="259" width="13.28515625" customWidth="1"/>
    <col min="260" max="264" width="9.140625" customWidth="1"/>
    <col min="265" max="268" width="10" customWidth="1"/>
    <col min="269" max="269" width="10.42578125" customWidth="1"/>
    <col min="270" max="270" width="10.28515625" bestFit="1" customWidth="1"/>
    <col min="271" max="271" width="7.5703125" customWidth="1"/>
    <col min="513" max="513" width="5.28515625" customWidth="1"/>
    <col min="514" max="514" width="26.140625" customWidth="1"/>
    <col min="515" max="515" width="13.28515625" customWidth="1"/>
    <col min="516" max="520" width="9.140625" customWidth="1"/>
    <col min="521" max="524" width="10" customWidth="1"/>
    <col min="525" max="525" width="10.42578125" customWidth="1"/>
    <col min="526" max="526" width="10.28515625" bestFit="1" customWidth="1"/>
    <col min="527" max="527" width="7.5703125" customWidth="1"/>
    <col min="769" max="769" width="5.28515625" customWidth="1"/>
    <col min="770" max="770" width="26.140625" customWidth="1"/>
    <col min="771" max="771" width="13.28515625" customWidth="1"/>
    <col min="772" max="776" width="9.140625" customWidth="1"/>
    <col min="777" max="780" width="10" customWidth="1"/>
    <col min="781" max="781" width="10.42578125" customWidth="1"/>
    <col min="782" max="782" width="10.28515625" bestFit="1" customWidth="1"/>
    <col min="783" max="783" width="7.5703125" customWidth="1"/>
    <col min="1025" max="1025" width="5.28515625" customWidth="1"/>
    <col min="1026" max="1026" width="26.140625" customWidth="1"/>
    <col min="1027" max="1027" width="13.28515625" customWidth="1"/>
    <col min="1028" max="1032" width="9.140625" customWidth="1"/>
    <col min="1033" max="1036" width="10" customWidth="1"/>
    <col min="1037" max="1037" width="10.42578125" customWidth="1"/>
    <col min="1038" max="1038" width="10.28515625" bestFit="1" customWidth="1"/>
    <col min="1039" max="1039" width="7.5703125" customWidth="1"/>
    <col min="1281" max="1281" width="5.28515625" customWidth="1"/>
    <col min="1282" max="1282" width="26.140625" customWidth="1"/>
    <col min="1283" max="1283" width="13.28515625" customWidth="1"/>
    <col min="1284" max="1288" width="9.140625" customWidth="1"/>
    <col min="1289" max="1292" width="10" customWidth="1"/>
    <col min="1293" max="1293" width="10.42578125" customWidth="1"/>
    <col min="1294" max="1294" width="10.28515625" bestFit="1" customWidth="1"/>
    <col min="1295" max="1295" width="7.5703125" customWidth="1"/>
    <col min="1537" max="1537" width="5.28515625" customWidth="1"/>
    <col min="1538" max="1538" width="26.140625" customWidth="1"/>
    <col min="1539" max="1539" width="13.28515625" customWidth="1"/>
    <col min="1540" max="1544" width="9.140625" customWidth="1"/>
    <col min="1545" max="1548" width="10" customWidth="1"/>
    <col min="1549" max="1549" width="10.42578125" customWidth="1"/>
    <col min="1550" max="1550" width="10.28515625" bestFit="1" customWidth="1"/>
    <col min="1551" max="1551" width="7.5703125" customWidth="1"/>
    <col min="1793" max="1793" width="5.28515625" customWidth="1"/>
    <col min="1794" max="1794" width="26.140625" customWidth="1"/>
    <col min="1795" max="1795" width="13.28515625" customWidth="1"/>
    <col min="1796" max="1800" width="9.140625" customWidth="1"/>
    <col min="1801" max="1804" width="10" customWidth="1"/>
    <col min="1805" max="1805" width="10.42578125" customWidth="1"/>
    <col min="1806" max="1806" width="10.28515625" bestFit="1" customWidth="1"/>
    <col min="1807" max="1807" width="7.5703125" customWidth="1"/>
    <col min="2049" max="2049" width="5.28515625" customWidth="1"/>
    <col min="2050" max="2050" width="26.140625" customWidth="1"/>
    <col min="2051" max="2051" width="13.28515625" customWidth="1"/>
    <col min="2052" max="2056" width="9.140625" customWidth="1"/>
    <col min="2057" max="2060" width="10" customWidth="1"/>
    <col min="2061" max="2061" width="10.42578125" customWidth="1"/>
    <col min="2062" max="2062" width="10.28515625" bestFit="1" customWidth="1"/>
    <col min="2063" max="2063" width="7.5703125" customWidth="1"/>
    <col min="2305" max="2305" width="5.28515625" customWidth="1"/>
    <col min="2306" max="2306" width="26.140625" customWidth="1"/>
    <col min="2307" max="2307" width="13.28515625" customWidth="1"/>
    <col min="2308" max="2312" width="9.140625" customWidth="1"/>
    <col min="2313" max="2316" width="10" customWidth="1"/>
    <col min="2317" max="2317" width="10.42578125" customWidth="1"/>
    <col min="2318" max="2318" width="10.28515625" bestFit="1" customWidth="1"/>
    <col min="2319" max="2319" width="7.5703125" customWidth="1"/>
    <col min="2561" max="2561" width="5.28515625" customWidth="1"/>
    <col min="2562" max="2562" width="26.140625" customWidth="1"/>
    <col min="2563" max="2563" width="13.28515625" customWidth="1"/>
    <col min="2564" max="2568" width="9.140625" customWidth="1"/>
    <col min="2569" max="2572" width="10" customWidth="1"/>
    <col min="2573" max="2573" width="10.42578125" customWidth="1"/>
    <col min="2574" max="2574" width="10.28515625" bestFit="1" customWidth="1"/>
    <col min="2575" max="2575" width="7.5703125" customWidth="1"/>
    <col min="2817" max="2817" width="5.28515625" customWidth="1"/>
    <col min="2818" max="2818" width="26.140625" customWidth="1"/>
    <col min="2819" max="2819" width="13.28515625" customWidth="1"/>
    <col min="2820" max="2824" width="9.140625" customWidth="1"/>
    <col min="2825" max="2828" width="10" customWidth="1"/>
    <col min="2829" max="2829" width="10.42578125" customWidth="1"/>
    <col min="2830" max="2830" width="10.28515625" bestFit="1" customWidth="1"/>
    <col min="2831" max="2831" width="7.5703125" customWidth="1"/>
    <col min="3073" max="3073" width="5.28515625" customWidth="1"/>
    <col min="3074" max="3074" width="26.140625" customWidth="1"/>
    <col min="3075" max="3075" width="13.28515625" customWidth="1"/>
    <col min="3076" max="3080" width="9.140625" customWidth="1"/>
    <col min="3081" max="3084" width="10" customWidth="1"/>
    <col min="3085" max="3085" width="10.42578125" customWidth="1"/>
    <col min="3086" max="3086" width="10.28515625" bestFit="1" customWidth="1"/>
    <col min="3087" max="3087" width="7.5703125" customWidth="1"/>
    <col min="3329" max="3329" width="5.28515625" customWidth="1"/>
    <col min="3330" max="3330" width="26.140625" customWidth="1"/>
    <col min="3331" max="3331" width="13.28515625" customWidth="1"/>
    <col min="3332" max="3336" width="9.140625" customWidth="1"/>
    <col min="3337" max="3340" width="10" customWidth="1"/>
    <col min="3341" max="3341" width="10.42578125" customWidth="1"/>
    <col min="3342" max="3342" width="10.28515625" bestFit="1" customWidth="1"/>
    <col min="3343" max="3343" width="7.5703125" customWidth="1"/>
    <col min="3585" max="3585" width="5.28515625" customWidth="1"/>
    <col min="3586" max="3586" width="26.140625" customWidth="1"/>
    <col min="3587" max="3587" width="13.28515625" customWidth="1"/>
    <col min="3588" max="3592" width="9.140625" customWidth="1"/>
    <col min="3593" max="3596" width="10" customWidth="1"/>
    <col min="3597" max="3597" width="10.42578125" customWidth="1"/>
    <col min="3598" max="3598" width="10.28515625" bestFit="1" customWidth="1"/>
    <col min="3599" max="3599" width="7.5703125" customWidth="1"/>
    <col min="3841" max="3841" width="5.28515625" customWidth="1"/>
    <col min="3842" max="3842" width="26.140625" customWidth="1"/>
    <col min="3843" max="3843" width="13.28515625" customWidth="1"/>
    <col min="3844" max="3848" width="9.140625" customWidth="1"/>
    <col min="3849" max="3852" width="10" customWidth="1"/>
    <col min="3853" max="3853" width="10.42578125" customWidth="1"/>
    <col min="3854" max="3854" width="10.28515625" bestFit="1" customWidth="1"/>
    <col min="3855" max="3855" width="7.5703125" customWidth="1"/>
    <col min="4097" max="4097" width="5.28515625" customWidth="1"/>
    <col min="4098" max="4098" width="26.140625" customWidth="1"/>
    <col min="4099" max="4099" width="13.28515625" customWidth="1"/>
    <col min="4100" max="4104" width="9.140625" customWidth="1"/>
    <col min="4105" max="4108" width="10" customWidth="1"/>
    <col min="4109" max="4109" width="10.42578125" customWidth="1"/>
    <col min="4110" max="4110" width="10.28515625" bestFit="1" customWidth="1"/>
    <col min="4111" max="4111" width="7.5703125" customWidth="1"/>
    <col min="4353" max="4353" width="5.28515625" customWidth="1"/>
    <col min="4354" max="4354" width="26.140625" customWidth="1"/>
    <col min="4355" max="4355" width="13.28515625" customWidth="1"/>
    <col min="4356" max="4360" width="9.140625" customWidth="1"/>
    <col min="4361" max="4364" width="10" customWidth="1"/>
    <col min="4365" max="4365" width="10.42578125" customWidth="1"/>
    <col min="4366" max="4366" width="10.28515625" bestFit="1" customWidth="1"/>
    <col min="4367" max="4367" width="7.5703125" customWidth="1"/>
    <col min="4609" max="4609" width="5.28515625" customWidth="1"/>
    <col min="4610" max="4610" width="26.140625" customWidth="1"/>
    <col min="4611" max="4611" width="13.28515625" customWidth="1"/>
    <col min="4612" max="4616" width="9.140625" customWidth="1"/>
    <col min="4617" max="4620" width="10" customWidth="1"/>
    <col min="4621" max="4621" width="10.42578125" customWidth="1"/>
    <col min="4622" max="4622" width="10.28515625" bestFit="1" customWidth="1"/>
    <col min="4623" max="4623" width="7.5703125" customWidth="1"/>
    <col min="4865" max="4865" width="5.28515625" customWidth="1"/>
    <col min="4866" max="4866" width="26.140625" customWidth="1"/>
    <col min="4867" max="4867" width="13.28515625" customWidth="1"/>
    <col min="4868" max="4872" width="9.140625" customWidth="1"/>
    <col min="4873" max="4876" width="10" customWidth="1"/>
    <col min="4877" max="4877" width="10.42578125" customWidth="1"/>
    <col min="4878" max="4878" width="10.28515625" bestFit="1" customWidth="1"/>
    <col min="4879" max="4879" width="7.5703125" customWidth="1"/>
    <col min="5121" max="5121" width="5.28515625" customWidth="1"/>
    <col min="5122" max="5122" width="26.140625" customWidth="1"/>
    <col min="5123" max="5123" width="13.28515625" customWidth="1"/>
    <col min="5124" max="5128" width="9.140625" customWidth="1"/>
    <col min="5129" max="5132" width="10" customWidth="1"/>
    <col min="5133" max="5133" width="10.42578125" customWidth="1"/>
    <col min="5134" max="5134" width="10.28515625" bestFit="1" customWidth="1"/>
    <col min="5135" max="5135" width="7.5703125" customWidth="1"/>
    <col min="5377" max="5377" width="5.28515625" customWidth="1"/>
    <col min="5378" max="5378" width="26.140625" customWidth="1"/>
    <col min="5379" max="5379" width="13.28515625" customWidth="1"/>
    <col min="5380" max="5384" width="9.140625" customWidth="1"/>
    <col min="5385" max="5388" width="10" customWidth="1"/>
    <col min="5389" max="5389" width="10.42578125" customWidth="1"/>
    <col min="5390" max="5390" width="10.28515625" bestFit="1" customWidth="1"/>
    <col min="5391" max="5391" width="7.5703125" customWidth="1"/>
    <col min="5633" max="5633" width="5.28515625" customWidth="1"/>
    <col min="5634" max="5634" width="26.140625" customWidth="1"/>
    <col min="5635" max="5635" width="13.28515625" customWidth="1"/>
    <col min="5636" max="5640" width="9.140625" customWidth="1"/>
    <col min="5641" max="5644" width="10" customWidth="1"/>
    <col min="5645" max="5645" width="10.42578125" customWidth="1"/>
    <col min="5646" max="5646" width="10.28515625" bestFit="1" customWidth="1"/>
    <col min="5647" max="5647" width="7.5703125" customWidth="1"/>
    <col min="5889" max="5889" width="5.28515625" customWidth="1"/>
    <col min="5890" max="5890" width="26.140625" customWidth="1"/>
    <col min="5891" max="5891" width="13.28515625" customWidth="1"/>
    <col min="5892" max="5896" width="9.140625" customWidth="1"/>
    <col min="5897" max="5900" width="10" customWidth="1"/>
    <col min="5901" max="5901" width="10.42578125" customWidth="1"/>
    <col min="5902" max="5902" width="10.28515625" bestFit="1" customWidth="1"/>
    <col min="5903" max="5903" width="7.5703125" customWidth="1"/>
    <col min="6145" max="6145" width="5.28515625" customWidth="1"/>
    <col min="6146" max="6146" width="26.140625" customWidth="1"/>
    <col min="6147" max="6147" width="13.28515625" customWidth="1"/>
    <col min="6148" max="6152" width="9.140625" customWidth="1"/>
    <col min="6153" max="6156" width="10" customWidth="1"/>
    <col min="6157" max="6157" width="10.42578125" customWidth="1"/>
    <col min="6158" max="6158" width="10.28515625" bestFit="1" customWidth="1"/>
    <col min="6159" max="6159" width="7.5703125" customWidth="1"/>
    <col min="6401" max="6401" width="5.28515625" customWidth="1"/>
    <col min="6402" max="6402" width="26.140625" customWidth="1"/>
    <col min="6403" max="6403" width="13.28515625" customWidth="1"/>
    <col min="6404" max="6408" width="9.140625" customWidth="1"/>
    <col min="6409" max="6412" width="10" customWidth="1"/>
    <col min="6413" max="6413" width="10.42578125" customWidth="1"/>
    <col min="6414" max="6414" width="10.28515625" bestFit="1" customWidth="1"/>
    <col min="6415" max="6415" width="7.5703125" customWidth="1"/>
    <col min="6657" max="6657" width="5.28515625" customWidth="1"/>
    <col min="6658" max="6658" width="26.140625" customWidth="1"/>
    <col min="6659" max="6659" width="13.28515625" customWidth="1"/>
    <col min="6660" max="6664" width="9.140625" customWidth="1"/>
    <col min="6665" max="6668" width="10" customWidth="1"/>
    <col min="6669" max="6669" width="10.42578125" customWidth="1"/>
    <col min="6670" max="6670" width="10.28515625" bestFit="1" customWidth="1"/>
    <col min="6671" max="6671" width="7.5703125" customWidth="1"/>
    <col min="6913" max="6913" width="5.28515625" customWidth="1"/>
    <col min="6914" max="6914" width="26.140625" customWidth="1"/>
    <col min="6915" max="6915" width="13.28515625" customWidth="1"/>
    <col min="6916" max="6920" width="9.140625" customWidth="1"/>
    <col min="6921" max="6924" width="10" customWidth="1"/>
    <col min="6925" max="6925" width="10.42578125" customWidth="1"/>
    <col min="6926" max="6926" width="10.28515625" bestFit="1" customWidth="1"/>
    <col min="6927" max="6927" width="7.5703125" customWidth="1"/>
    <col min="7169" max="7169" width="5.28515625" customWidth="1"/>
    <col min="7170" max="7170" width="26.140625" customWidth="1"/>
    <col min="7171" max="7171" width="13.28515625" customWidth="1"/>
    <col min="7172" max="7176" width="9.140625" customWidth="1"/>
    <col min="7177" max="7180" width="10" customWidth="1"/>
    <col min="7181" max="7181" width="10.42578125" customWidth="1"/>
    <col min="7182" max="7182" width="10.28515625" bestFit="1" customWidth="1"/>
    <col min="7183" max="7183" width="7.5703125" customWidth="1"/>
    <col min="7425" max="7425" width="5.28515625" customWidth="1"/>
    <col min="7426" max="7426" width="26.140625" customWidth="1"/>
    <col min="7427" max="7427" width="13.28515625" customWidth="1"/>
    <col min="7428" max="7432" width="9.140625" customWidth="1"/>
    <col min="7433" max="7436" width="10" customWidth="1"/>
    <col min="7437" max="7437" width="10.42578125" customWidth="1"/>
    <col min="7438" max="7438" width="10.28515625" bestFit="1" customWidth="1"/>
    <col min="7439" max="7439" width="7.5703125" customWidth="1"/>
    <col min="7681" max="7681" width="5.28515625" customWidth="1"/>
    <col min="7682" max="7682" width="26.140625" customWidth="1"/>
    <col min="7683" max="7683" width="13.28515625" customWidth="1"/>
    <col min="7684" max="7688" width="9.140625" customWidth="1"/>
    <col min="7689" max="7692" width="10" customWidth="1"/>
    <col min="7693" max="7693" width="10.42578125" customWidth="1"/>
    <col min="7694" max="7694" width="10.28515625" bestFit="1" customWidth="1"/>
    <col min="7695" max="7695" width="7.5703125" customWidth="1"/>
    <col min="7937" max="7937" width="5.28515625" customWidth="1"/>
    <col min="7938" max="7938" width="26.140625" customWidth="1"/>
    <col min="7939" max="7939" width="13.28515625" customWidth="1"/>
    <col min="7940" max="7944" width="9.140625" customWidth="1"/>
    <col min="7945" max="7948" width="10" customWidth="1"/>
    <col min="7949" max="7949" width="10.42578125" customWidth="1"/>
    <col min="7950" max="7950" width="10.28515625" bestFit="1" customWidth="1"/>
    <col min="7951" max="7951" width="7.5703125" customWidth="1"/>
    <col min="8193" max="8193" width="5.28515625" customWidth="1"/>
    <col min="8194" max="8194" width="26.140625" customWidth="1"/>
    <col min="8195" max="8195" width="13.28515625" customWidth="1"/>
    <col min="8196" max="8200" width="9.140625" customWidth="1"/>
    <col min="8201" max="8204" width="10" customWidth="1"/>
    <col min="8205" max="8205" width="10.42578125" customWidth="1"/>
    <col min="8206" max="8206" width="10.28515625" bestFit="1" customWidth="1"/>
    <col min="8207" max="8207" width="7.5703125" customWidth="1"/>
    <col min="8449" max="8449" width="5.28515625" customWidth="1"/>
    <col min="8450" max="8450" width="26.140625" customWidth="1"/>
    <col min="8451" max="8451" width="13.28515625" customWidth="1"/>
    <col min="8452" max="8456" width="9.140625" customWidth="1"/>
    <col min="8457" max="8460" width="10" customWidth="1"/>
    <col min="8461" max="8461" width="10.42578125" customWidth="1"/>
    <col min="8462" max="8462" width="10.28515625" bestFit="1" customWidth="1"/>
    <col min="8463" max="8463" width="7.5703125" customWidth="1"/>
    <col min="8705" max="8705" width="5.28515625" customWidth="1"/>
    <col min="8706" max="8706" width="26.140625" customWidth="1"/>
    <col min="8707" max="8707" width="13.28515625" customWidth="1"/>
    <col min="8708" max="8712" width="9.140625" customWidth="1"/>
    <col min="8713" max="8716" width="10" customWidth="1"/>
    <col min="8717" max="8717" width="10.42578125" customWidth="1"/>
    <col min="8718" max="8718" width="10.28515625" bestFit="1" customWidth="1"/>
    <col min="8719" max="8719" width="7.5703125" customWidth="1"/>
    <col min="8961" max="8961" width="5.28515625" customWidth="1"/>
    <col min="8962" max="8962" width="26.140625" customWidth="1"/>
    <col min="8963" max="8963" width="13.28515625" customWidth="1"/>
    <col min="8964" max="8968" width="9.140625" customWidth="1"/>
    <col min="8969" max="8972" width="10" customWidth="1"/>
    <col min="8973" max="8973" width="10.42578125" customWidth="1"/>
    <col min="8974" max="8974" width="10.28515625" bestFit="1" customWidth="1"/>
    <col min="8975" max="8975" width="7.5703125" customWidth="1"/>
    <col min="9217" max="9217" width="5.28515625" customWidth="1"/>
    <col min="9218" max="9218" width="26.140625" customWidth="1"/>
    <col min="9219" max="9219" width="13.28515625" customWidth="1"/>
    <col min="9220" max="9224" width="9.140625" customWidth="1"/>
    <col min="9225" max="9228" width="10" customWidth="1"/>
    <col min="9229" max="9229" width="10.42578125" customWidth="1"/>
    <col min="9230" max="9230" width="10.28515625" bestFit="1" customWidth="1"/>
    <col min="9231" max="9231" width="7.5703125" customWidth="1"/>
    <col min="9473" max="9473" width="5.28515625" customWidth="1"/>
    <col min="9474" max="9474" width="26.140625" customWidth="1"/>
    <col min="9475" max="9475" width="13.28515625" customWidth="1"/>
    <col min="9476" max="9480" width="9.140625" customWidth="1"/>
    <col min="9481" max="9484" width="10" customWidth="1"/>
    <col min="9485" max="9485" width="10.42578125" customWidth="1"/>
    <col min="9486" max="9486" width="10.28515625" bestFit="1" customWidth="1"/>
    <col min="9487" max="9487" width="7.5703125" customWidth="1"/>
    <col min="9729" max="9729" width="5.28515625" customWidth="1"/>
    <col min="9730" max="9730" width="26.140625" customWidth="1"/>
    <col min="9731" max="9731" width="13.28515625" customWidth="1"/>
    <col min="9732" max="9736" width="9.140625" customWidth="1"/>
    <col min="9737" max="9740" width="10" customWidth="1"/>
    <col min="9741" max="9741" width="10.42578125" customWidth="1"/>
    <col min="9742" max="9742" width="10.28515625" bestFit="1" customWidth="1"/>
    <col min="9743" max="9743" width="7.5703125" customWidth="1"/>
    <col min="9985" max="9985" width="5.28515625" customWidth="1"/>
    <col min="9986" max="9986" width="26.140625" customWidth="1"/>
    <col min="9987" max="9987" width="13.28515625" customWidth="1"/>
    <col min="9988" max="9992" width="9.140625" customWidth="1"/>
    <col min="9993" max="9996" width="10" customWidth="1"/>
    <col min="9997" max="9997" width="10.42578125" customWidth="1"/>
    <col min="9998" max="9998" width="10.28515625" bestFit="1" customWidth="1"/>
    <col min="9999" max="9999" width="7.5703125" customWidth="1"/>
    <col min="10241" max="10241" width="5.28515625" customWidth="1"/>
    <col min="10242" max="10242" width="26.140625" customWidth="1"/>
    <col min="10243" max="10243" width="13.28515625" customWidth="1"/>
    <col min="10244" max="10248" width="9.140625" customWidth="1"/>
    <col min="10249" max="10252" width="10" customWidth="1"/>
    <col min="10253" max="10253" width="10.42578125" customWidth="1"/>
    <col min="10254" max="10254" width="10.28515625" bestFit="1" customWidth="1"/>
    <col min="10255" max="10255" width="7.5703125" customWidth="1"/>
    <col min="10497" max="10497" width="5.28515625" customWidth="1"/>
    <col min="10498" max="10498" width="26.140625" customWidth="1"/>
    <col min="10499" max="10499" width="13.28515625" customWidth="1"/>
    <col min="10500" max="10504" width="9.140625" customWidth="1"/>
    <col min="10505" max="10508" width="10" customWidth="1"/>
    <col min="10509" max="10509" width="10.42578125" customWidth="1"/>
    <col min="10510" max="10510" width="10.28515625" bestFit="1" customWidth="1"/>
    <col min="10511" max="10511" width="7.5703125" customWidth="1"/>
    <col min="10753" max="10753" width="5.28515625" customWidth="1"/>
    <col min="10754" max="10754" width="26.140625" customWidth="1"/>
    <col min="10755" max="10755" width="13.28515625" customWidth="1"/>
    <col min="10756" max="10760" width="9.140625" customWidth="1"/>
    <col min="10761" max="10764" width="10" customWidth="1"/>
    <col min="10765" max="10765" width="10.42578125" customWidth="1"/>
    <col min="10766" max="10766" width="10.28515625" bestFit="1" customWidth="1"/>
    <col min="10767" max="10767" width="7.5703125" customWidth="1"/>
    <col min="11009" max="11009" width="5.28515625" customWidth="1"/>
    <col min="11010" max="11010" width="26.140625" customWidth="1"/>
    <col min="11011" max="11011" width="13.28515625" customWidth="1"/>
    <col min="11012" max="11016" width="9.140625" customWidth="1"/>
    <col min="11017" max="11020" width="10" customWidth="1"/>
    <col min="11021" max="11021" width="10.42578125" customWidth="1"/>
    <col min="11022" max="11022" width="10.28515625" bestFit="1" customWidth="1"/>
    <col min="11023" max="11023" width="7.5703125" customWidth="1"/>
    <col min="11265" max="11265" width="5.28515625" customWidth="1"/>
    <col min="11266" max="11266" width="26.140625" customWidth="1"/>
    <col min="11267" max="11267" width="13.28515625" customWidth="1"/>
    <col min="11268" max="11272" width="9.140625" customWidth="1"/>
    <col min="11273" max="11276" width="10" customWidth="1"/>
    <col min="11277" max="11277" width="10.42578125" customWidth="1"/>
    <col min="11278" max="11278" width="10.28515625" bestFit="1" customWidth="1"/>
    <col min="11279" max="11279" width="7.5703125" customWidth="1"/>
    <col min="11521" max="11521" width="5.28515625" customWidth="1"/>
    <col min="11522" max="11522" width="26.140625" customWidth="1"/>
    <col min="11523" max="11523" width="13.28515625" customWidth="1"/>
    <col min="11524" max="11528" width="9.140625" customWidth="1"/>
    <col min="11529" max="11532" width="10" customWidth="1"/>
    <col min="11533" max="11533" width="10.42578125" customWidth="1"/>
    <col min="11534" max="11534" width="10.28515625" bestFit="1" customWidth="1"/>
    <col min="11535" max="11535" width="7.5703125" customWidth="1"/>
    <col min="11777" max="11777" width="5.28515625" customWidth="1"/>
    <col min="11778" max="11778" width="26.140625" customWidth="1"/>
    <col min="11779" max="11779" width="13.28515625" customWidth="1"/>
    <col min="11780" max="11784" width="9.140625" customWidth="1"/>
    <col min="11785" max="11788" width="10" customWidth="1"/>
    <col min="11789" max="11789" width="10.42578125" customWidth="1"/>
    <col min="11790" max="11790" width="10.28515625" bestFit="1" customWidth="1"/>
    <col min="11791" max="11791" width="7.5703125" customWidth="1"/>
    <col min="12033" max="12033" width="5.28515625" customWidth="1"/>
    <col min="12034" max="12034" width="26.140625" customWidth="1"/>
    <col min="12035" max="12035" width="13.28515625" customWidth="1"/>
    <col min="12036" max="12040" width="9.140625" customWidth="1"/>
    <col min="12041" max="12044" width="10" customWidth="1"/>
    <col min="12045" max="12045" width="10.42578125" customWidth="1"/>
    <col min="12046" max="12046" width="10.28515625" bestFit="1" customWidth="1"/>
    <col min="12047" max="12047" width="7.5703125" customWidth="1"/>
    <col min="12289" max="12289" width="5.28515625" customWidth="1"/>
    <col min="12290" max="12290" width="26.140625" customWidth="1"/>
    <col min="12291" max="12291" width="13.28515625" customWidth="1"/>
    <col min="12292" max="12296" width="9.140625" customWidth="1"/>
    <col min="12297" max="12300" width="10" customWidth="1"/>
    <col min="12301" max="12301" width="10.42578125" customWidth="1"/>
    <col min="12302" max="12302" width="10.28515625" bestFit="1" customWidth="1"/>
    <col min="12303" max="12303" width="7.5703125" customWidth="1"/>
    <col min="12545" max="12545" width="5.28515625" customWidth="1"/>
    <col min="12546" max="12546" width="26.140625" customWidth="1"/>
    <col min="12547" max="12547" width="13.28515625" customWidth="1"/>
    <col min="12548" max="12552" width="9.140625" customWidth="1"/>
    <col min="12553" max="12556" width="10" customWidth="1"/>
    <col min="12557" max="12557" width="10.42578125" customWidth="1"/>
    <col min="12558" max="12558" width="10.28515625" bestFit="1" customWidth="1"/>
    <col min="12559" max="12559" width="7.5703125" customWidth="1"/>
    <col min="12801" max="12801" width="5.28515625" customWidth="1"/>
    <col min="12802" max="12802" width="26.140625" customWidth="1"/>
    <col min="12803" max="12803" width="13.28515625" customWidth="1"/>
    <col min="12804" max="12808" width="9.140625" customWidth="1"/>
    <col min="12809" max="12812" width="10" customWidth="1"/>
    <col min="12813" max="12813" width="10.42578125" customWidth="1"/>
    <col min="12814" max="12814" width="10.28515625" bestFit="1" customWidth="1"/>
    <col min="12815" max="12815" width="7.5703125" customWidth="1"/>
    <col min="13057" max="13057" width="5.28515625" customWidth="1"/>
    <col min="13058" max="13058" width="26.140625" customWidth="1"/>
    <col min="13059" max="13059" width="13.28515625" customWidth="1"/>
    <col min="13060" max="13064" width="9.140625" customWidth="1"/>
    <col min="13065" max="13068" width="10" customWidth="1"/>
    <col min="13069" max="13069" width="10.42578125" customWidth="1"/>
    <col min="13070" max="13070" width="10.28515625" bestFit="1" customWidth="1"/>
    <col min="13071" max="13071" width="7.5703125" customWidth="1"/>
    <col min="13313" max="13313" width="5.28515625" customWidth="1"/>
    <col min="13314" max="13314" width="26.140625" customWidth="1"/>
    <col min="13315" max="13315" width="13.28515625" customWidth="1"/>
    <col min="13316" max="13320" width="9.140625" customWidth="1"/>
    <col min="13321" max="13324" width="10" customWidth="1"/>
    <col min="13325" max="13325" width="10.42578125" customWidth="1"/>
    <col min="13326" max="13326" width="10.28515625" bestFit="1" customWidth="1"/>
    <col min="13327" max="13327" width="7.5703125" customWidth="1"/>
    <col min="13569" max="13569" width="5.28515625" customWidth="1"/>
    <col min="13570" max="13570" width="26.140625" customWidth="1"/>
    <col min="13571" max="13571" width="13.28515625" customWidth="1"/>
    <col min="13572" max="13576" width="9.140625" customWidth="1"/>
    <col min="13577" max="13580" width="10" customWidth="1"/>
    <col min="13581" max="13581" width="10.42578125" customWidth="1"/>
    <col min="13582" max="13582" width="10.28515625" bestFit="1" customWidth="1"/>
    <col min="13583" max="13583" width="7.5703125" customWidth="1"/>
    <col min="13825" max="13825" width="5.28515625" customWidth="1"/>
    <col min="13826" max="13826" width="26.140625" customWidth="1"/>
    <col min="13827" max="13827" width="13.28515625" customWidth="1"/>
    <col min="13828" max="13832" width="9.140625" customWidth="1"/>
    <col min="13833" max="13836" width="10" customWidth="1"/>
    <col min="13837" max="13837" width="10.42578125" customWidth="1"/>
    <col min="13838" max="13838" width="10.28515625" bestFit="1" customWidth="1"/>
    <col min="13839" max="13839" width="7.5703125" customWidth="1"/>
    <col min="14081" max="14081" width="5.28515625" customWidth="1"/>
    <col min="14082" max="14082" width="26.140625" customWidth="1"/>
    <col min="14083" max="14083" width="13.28515625" customWidth="1"/>
    <col min="14084" max="14088" width="9.140625" customWidth="1"/>
    <col min="14089" max="14092" width="10" customWidth="1"/>
    <col min="14093" max="14093" width="10.42578125" customWidth="1"/>
    <col min="14094" max="14094" width="10.28515625" bestFit="1" customWidth="1"/>
    <col min="14095" max="14095" width="7.5703125" customWidth="1"/>
    <col min="14337" max="14337" width="5.28515625" customWidth="1"/>
    <col min="14338" max="14338" width="26.140625" customWidth="1"/>
    <col min="14339" max="14339" width="13.28515625" customWidth="1"/>
    <col min="14340" max="14344" width="9.140625" customWidth="1"/>
    <col min="14345" max="14348" width="10" customWidth="1"/>
    <col min="14349" max="14349" width="10.42578125" customWidth="1"/>
    <col min="14350" max="14350" width="10.28515625" bestFit="1" customWidth="1"/>
    <col min="14351" max="14351" width="7.5703125" customWidth="1"/>
    <col min="14593" max="14593" width="5.28515625" customWidth="1"/>
    <col min="14594" max="14594" width="26.140625" customWidth="1"/>
    <col min="14595" max="14595" width="13.28515625" customWidth="1"/>
    <col min="14596" max="14600" width="9.140625" customWidth="1"/>
    <col min="14601" max="14604" width="10" customWidth="1"/>
    <col min="14605" max="14605" width="10.42578125" customWidth="1"/>
    <col min="14606" max="14606" width="10.28515625" bestFit="1" customWidth="1"/>
    <col min="14607" max="14607" width="7.5703125" customWidth="1"/>
    <col min="14849" max="14849" width="5.28515625" customWidth="1"/>
    <col min="14850" max="14850" width="26.140625" customWidth="1"/>
    <col min="14851" max="14851" width="13.28515625" customWidth="1"/>
    <col min="14852" max="14856" width="9.140625" customWidth="1"/>
    <col min="14857" max="14860" width="10" customWidth="1"/>
    <col min="14861" max="14861" width="10.42578125" customWidth="1"/>
    <col min="14862" max="14862" width="10.28515625" bestFit="1" customWidth="1"/>
    <col min="14863" max="14863" width="7.5703125" customWidth="1"/>
    <col min="15105" max="15105" width="5.28515625" customWidth="1"/>
    <col min="15106" max="15106" width="26.140625" customWidth="1"/>
    <col min="15107" max="15107" width="13.28515625" customWidth="1"/>
    <col min="15108" max="15112" width="9.140625" customWidth="1"/>
    <col min="15113" max="15116" width="10" customWidth="1"/>
    <col min="15117" max="15117" width="10.42578125" customWidth="1"/>
    <col min="15118" max="15118" width="10.28515625" bestFit="1" customWidth="1"/>
    <col min="15119" max="15119" width="7.5703125" customWidth="1"/>
    <col min="15361" max="15361" width="5.28515625" customWidth="1"/>
    <col min="15362" max="15362" width="26.140625" customWidth="1"/>
    <col min="15363" max="15363" width="13.28515625" customWidth="1"/>
    <col min="15364" max="15368" width="9.140625" customWidth="1"/>
    <col min="15369" max="15372" width="10" customWidth="1"/>
    <col min="15373" max="15373" width="10.42578125" customWidth="1"/>
    <col min="15374" max="15374" width="10.28515625" bestFit="1" customWidth="1"/>
    <col min="15375" max="15375" width="7.5703125" customWidth="1"/>
    <col min="15617" max="15617" width="5.28515625" customWidth="1"/>
    <col min="15618" max="15618" width="26.140625" customWidth="1"/>
    <col min="15619" max="15619" width="13.28515625" customWidth="1"/>
    <col min="15620" max="15624" width="9.140625" customWidth="1"/>
    <col min="15625" max="15628" width="10" customWidth="1"/>
    <col min="15629" max="15629" width="10.42578125" customWidth="1"/>
    <col min="15630" max="15630" width="10.28515625" bestFit="1" customWidth="1"/>
    <col min="15631" max="15631" width="7.5703125" customWidth="1"/>
    <col min="15873" max="15873" width="5.28515625" customWidth="1"/>
    <col min="15874" max="15874" width="26.140625" customWidth="1"/>
    <col min="15875" max="15875" width="13.28515625" customWidth="1"/>
    <col min="15876" max="15880" width="9.140625" customWidth="1"/>
    <col min="15881" max="15884" width="10" customWidth="1"/>
    <col min="15885" max="15885" width="10.42578125" customWidth="1"/>
    <col min="15886" max="15886" width="10.28515625" bestFit="1" customWidth="1"/>
    <col min="15887" max="15887" width="7.5703125" customWidth="1"/>
    <col min="16129" max="16129" width="5.28515625" customWidth="1"/>
    <col min="16130" max="16130" width="26.140625" customWidth="1"/>
    <col min="16131" max="16131" width="13.28515625" customWidth="1"/>
    <col min="16132" max="16136" width="9.140625" customWidth="1"/>
    <col min="16137" max="16140" width="10" customWidth="1"/>
    <col min="16141" max="16141" width="10.42578125" customWidth="1"/>
    <col min="16142" max="16142" width="10.28515625" bestFit="1" customWidth="1"/>
    <col min="16143" max="16143" width="7.5703125" customWidth="1"/>
  </cols>
  <sheetData>
    <row r="1" spans="1:15" ht="46.5" customHeight="1" x14ac:dyDescent="0.25">
      <c r="A1" s="286" t="s">
        <v>385</v>
      </c>
      <c r="B1" s="286"/>
      <c r="C1" s="286"/>
      <c r="D1" s="286"/>
      <c r="E1" s="286"/>
      <c r="F1" s="19"/>
      <c r="G1" s="19"/>
      <c r="H1" s="19"/>
      <c r="I1" s="19"/>
      <c r="J1" s="19"/>
      <c r="K1" s="19"/>
      <c r="L1" s="19"/>
      <c r="M1" s="5"/>
      <c r="N1" s="5"/>
      <c r="O1" s="5"/>
    </row>
    <row r="2" spans="1:15" ht="7.5" customHeight="1" x14ac:dyDescent="0.25">
      <c r="A2" s="3"/>
      <c r="B2" s="3"/>
      <c r="C2" s="19"/>
      <c r="D2" s="5"/>
      <c r="E2" s="19"/>
      <c r="F2" s="19"/>
      <c r="G2" s="19"/>
      <c r="H2" s="19"/>
      <c r="I2" s="19"/>
      <c r="J2" s="19"/>
      <c r="K2" s="19"/>
      <c r="L2" s="19"/>
      <c r="M2" s="5"/>
      <c r="N2" s="5"/>
      <c r="O2" s="5"/>
    </row>
    <row r="3" spans="1:15" ht="21.75" customHeight="1" x14ac:dyDescent="0.3">
      <c r="A3" s="287" t="s">
        <v>19</v>
      </c>
      <c r="B3" s="287"/>
      <c r="C3" s="287"/>
      <c r="D3" s="287"/>
      <c r="E3" s="287"/>
      <c r="F3" s="287"/>
      <c r="G3" s="287"/>
      <c r="H3" s="287"/>
      <c r="I3" s="287"/>
      <c r="J3" s="287"/>
      <c r="K3" s="287"/>
      <c r="L3" s="287"/>
      <c r="M3" s="287"/>
      <c r="N3" s="287"/>
      <c r="O3" s="287"/>
    </row>
    <row r="4" spans="1:15" ht="7.5" customHeight="1" x14ac:dyDescent="0.3">
      <c r="A4" s="288"/>
      <c r="B4" s="288"/>
      <c r="C4" s="288"/>
      <c r="D4" s="288"/>
      <c r="E4" s="288"/>
      <c r="F4" s="288"/>
      <c r="G4" s="288"/>
      <c r="H4" s="288"/>
      <c r="I4" s="288"/>
      <c r="J4" s="288"/>
      <c r="K4" s="288"/>
      <c r="L4" s="288"/>
      <c r="M4" s="288"/>
      <c r="N4" s="288"/>
      <c r="O4" s="288"/>
    </row>
    <row r="5" spans="1:15" s="1" customFormat="1" ht="21.75" customHeight="1" x14ac:dyDescent="0.25">
      <c r="A5" s="289" t="s">
        <v>0</v>
      </c>
      <c r="B5" s="289" t="s">
        <v>1</v>
      </c>
      <c r="C5" s="295" t="s">
        <v>18</v>
      </c>
      <c r="D5" s="298" t="s">
        <v>2</v>
      </c>
      <c r="E5" s="299"/>
      <c r="F5" s="299"/>
      <c r="G5" s="299"/>
      <c r="H5" s="299"/>
      <c r="I5" s="299"/>
      <c r="J5" s="299"/>
      <c r="K5" s="299"/>
      <c r="L5" s="299"/>
      <c r="M5" s="300"/>
      <c r="N5" s="301" t="s">
        <v>4</v>
      </c>
      <c r="O5" s="292" t="s">
        <v>5</v>
      </c>
    </row>
    <row r="6" spans="1:15" s="1" customFormat="1" ht="36.75" customHeight="1" x14ac:dyDescent="0.25">
      <c r="A6" s="290"/>
      <c r="B6" s="290"/>
      <c r="C6" s="296"/>
      <c r="D6" s="304" t="s">
        <v>386</v>
      </c>
      <c r="E6" s="304"/>
      <c r="F6" s="304"/>
      <c r="G6" s="304"/>
      <c r="H6" s="304"/>
      <c r="I6" s="298" t="s">
        <v>387</v>
      </c>
      <c r="J6" s="299"/>
      <c r="K6" s="299"/>
      <c r="L6" s="299"/>
      <c r="M6" s="305" t="s">
        <v>376</v>
      </c>
      <c r="N6" s="302"/>
      <c r="O6" s="293"/>
    </row>
    <row r="7" spans="1:15" s="1" customFormat="1" ht="51.75" customHeight="1" x14ac:dyDescent="0.25">
      <c r="A7" s="291"/>
      <c r="B7" s="291"/>
      <c r="C7" s="297"/>
      <c r="D7" s="7" t="s">
        <v>377</v>
      </c>
      <c r="E7" s="12" t="s">
        <v>378</v>
      </c>
      <c r="F7" s="8" t="s">
        <v>379</v>
      </c>
      <c r="G7" s="7" t="s">
        <v>380</v>
      </c>
      <c r="H7" s="7" t="s">
        <v>381</v>
      </c>
      <c r="I7" s="7" t="s">
        <v>116</v>
      </c>
      <c r="J7" s="118" t="s">
        <v>117</v>
      </c>
      <c r="K7" s="118" t="s">
        <v>118</v>
      </c>
      <c r="L7" s="118" t="s">
        <v>119</v>
      </c>
      <c r="M7" s="305"/>
      <c r="N7" s="303"/>
      <c r="O7" s="294"/>
    </row>
    <row r="8" spans="1:15" s="1" customFormat="1" ht="15.75" customHeight="1" x14ac:dyDescent="0.25">
      <c r="A8" s="22" t="s">
        <v>20</v>
      </c>
      <c r="B8" s="28" t="s">
        <v>75</v>
      </c>
      <c r="C8" s="9">
        <v>0.7</v>
      </c>
      <c r="D8" s="15">
        <v>0.03</v>
      </c>
      <c r="E8" s="15">
        <v>0.03</v>
      </c>
      <c r="F8" s="15"/>
      <c r="G8" s="15">
        <v>0.01</v>
      </c>
      <c r="H8" s="15"/>
      <c r="I8" s="15"/>
      <c r="J8" s="15"/>
      <c r="K8" s="15">
        <v>0.05</v>
      </c>
      <c r="L8" s="15"/>
      <c r="M8" s="15">
        <f t="shared" ref="M8:M23" si="0">SUM(D8:L8)</f>
        <v>0.12</v>
      </c>
      <c r="N8" s="16">
        <f t="shared" ref="N8:N26" si="1">C8+M8</f>
        <v>0.82</v>
      </c>
      <c r="O8" s="4">
        <f>IF(N8&gt;=90%,50,IF(AND(80%&lt;=N8,N8&lt;90%),45,IF(AND(70%&lt;=N8,N8&lt;80%),40,IF(AND(60%&lt;=N8,N8&lt;70%),30,IF(AND(50%&lt;=N8,N8&lt;60%),25,IF(N8&lt;50%,0,""))))))</f>
        <v>45</v>
      </c>
    </row>
    <row r="9" spans="1:15" s="1" customFormat="1" ht="15.75" customHeight="1" x14ac:dyDescent="0.25">
      <c r="A9" s="22" t="s">
        <v>21</v>
      </c>
      <c r="B9" s="28" t="s">
        <v>76</v>
      </c>
      <c r="C9" s="9">
        <v>0.7</v>
      </c>
      <c r="D9" s="15">
        <v>0.03</v>
      </c>
      <c r="E9" s="15">
        <v>0.03</v>
      </c>
      <c r="F9" s="15"/>
      <c r="G9" s="15">
        <v>0.01</v>
      </c>
      <c r="H9" s="15"/>
      <c r="I9" s="15">
        <v>0.05</v>
      </c>
      <c r="J9" s="15"/>
      <c r="K9" s="15"/>
      <c r="L9" s="15"/>
      <c r="M9" s="15">
        <f t="shared" si="0"/>
        <v>0.12</v>
      </c>
      <c r="N9" s="16">
        <f t="shared" si="1"/>
        <v>0.82</v>
      </c>
      <c r="O9" s="4">
        <f t="shared" ref="O9:O26" si="2">IF(N9&gt;=90%,50,IF(AND(80%&lt;=N9,N9&lt;90%),45,IF(AND(70%&lt;=N9,N9&lt;80%),40,IF(AND(60%&lt;=N9,N9&lt;70%),30,IF(AND(50%&lt;=N9,N9&lt;60%),25,IF(N9&lt;50%,0,""))))))</f>
        <v>45</v>
      </c>
    </row>
    <row r="10" spans="1:15" s="1" customFormat="1" ht="15.75" customHeight="1" x14ac:dyDescent="0.25">
      <c r="A10" s="22" t="s">
        <v>22</v>
      </c>
      <c r="B10" s="28" t="s">
        <v>77</v>
      </c>
      <c r="C10" s="9">
        <v>0.7</v>
      </c>
      <c r="D10" s="15">
        <v>0.03</v>
      </c>
      <c r="E10" s="15"/>
      <c r="F10" s="15"/>
      <c r="G10" s="15"/>
      <c r="H10" s="15"/>
      <c r="I10" s="15">
        <v>0.05</v>
      </c>
      <c r="J10" s="15">
        <v>0.05</v>
      </c>
      <c r="K10" s="15"/>
      <c r="L10" s="15"/>
      <c r="M10" s="15">
        <f t="shared" si="0"/>
        <v>0.13</v>
      </c>
      <c r="N10" s="16">
        <f t="shared" si="1"/>
        <v>0.83</v>
      </c>
      <c r="O10" s="4">
        <f t="shared" si="2"/>
        <v>45</v>
      </c>
    </row>
    <row r="11" spans="1:15" s="1" customFormat="1" ht="15.75" customHeight="1" x14ac:dyDescent="0.25">
      <c r="A11" s="22" t="s">
        <v>23</v>
      </c>
      <c r="B11" s="28" t="s">
        <v>78</v>
      </c>
      <c r="C11" s="9">
        <v>0.7</v>
      </c>
      <c r="D11" s="15">
        <v>0.03</v>
      </c>
      <c r="E11" s="15"/>
      <c r="F11" s="15"/>
      <c r="G11" s="15"/>
      <c r="H11" s="15">
        <v>0.02</v>
      </c>
      <c r="I11" s="15"/>
      <c r="J11" s="15"/>
      <c r="K11" s="15"/>
      <c r="L11" s="15"/>
      <c r="M11" s="15">
        <f t="shared" si="0"/>
        <v>0.05</v>
      </c>
      <c r="N11" s="16">
        <f t="shared" si="1"/>
        <v>0.75</v>
      </c>
      <c r="O11" s="4">
        <f t="shared" si="2"/>
        <v>40</v>
      </c>
    </row>
    <row r="12" spans="1:15" s="1" customFormat="1" ht="15.75" customHeight="1" x14ac:dyDescent="0.25">
      <c r="A12" s="22" t="s">
        <v>24</v>
      </c>
      <c r="B12" s="28" t="s">
        <v>79</v>
      </c>
      <c r="C12" s="9">
        <v>0.7</v>
      </c>
      <c r="D12" s="15">
        <v>0.03</v>
      </c>
      <c r="E12" s="15"/>
      <c r="F12" s="15"/>
      <c r="G12" s="15"/>
      <c r="H12" s="15"/>
      <c r="I12" s="15"/>
      <c r="J12" s="15"/>
      <c r="K12" s="15"/>
      <c r="L12" s="15"/>
      <c r="M12" s="15">
        <f t="shared" si="0"/>
        <v>0.03</v>
      </c>
      <c r="N12" s="16">
        <f t="shared" si="1"/>
        <v>0.73</v>
      </c>
      <c r="O12" s="4">
        <f t="shared" si="2"/>
        <v>40</v>
      </c>
    </row>
    <row r="13" spans="1:15" s="1" customFormat="1" ht="15.75" customHeight="1" x14ac:dyDescent="0.25">
      <c r="A13" s="22" t="s">
        <v>25</v>
      </c>
      <c r="B13" s="28" t="s">
        <v>80</v>
      </c>
      <c r="C13" s="9">
        <v>0.7</v>
      </c>
      <c r="D13" s="15">
        <v>0.03</v>
      </c>
      <c r="E13" s="15"/>
      <c r="F13" s="15"/>
      <c r="G13" s="15"/>
      <c r="H13" s="15">
        <v>0.02</v>
      </c>
      <c r="I13" s="15"/>
      <c r="J13" s="15"/>
      <c r="K13" s="15"/>
      <c r="L13" s="15"/>
      <c r="M13" s="15">
        <f t="shared" si="0"/>
        <v>0.05</v>
      </c>
      <c r="N13" s="16">
        <f t="shared" si="1"/>
        <v>0.75</v>
      </c>
      <c r="O13" s="4">
        <f t="shared" si="2"/>
        <v>40</v>
      </c>
    </row>
    <row r="14" spans="1:15" s="1" customFormat="1" ht="15.75" customHeight="1" x14ac:dyDescent="0.25">
      <c r="A14" s="22" t="s">
        <v>26</v>
      </c>
      <c r="B14" s="28" t="s">
        <v>81</v>
      </c>
      <c r="C14" s="9">
        <v>0.7</v>
      </c>
      <c r="D14" s="15">
        <v>0.03</v>
      </c>
      <c r="E14" s="15"/>
      <c r="F14" s="15"/>
      <c r="G14" s="15"/>
      <c r="H14" s="15"/>
      <c r="I14" s="15"/>
      <c r="J14" s="15"/>
      <c r="K14" s="15"/>
      <c r="L14" s="15"/>
      <c r="M14" s="15">
        <f t="shared" si="0"/>
        <v>0.03</v>
      </c>
      <c r="N14" s="16">
        <f t="shared" si="1"/>
        <v>0.73</v>
      </c>
      <c r="O14" s="4">
        <f t="shared" si="2"/>
        <v>40</v>
      </c>
    </row>
    <row r="15" spans="1:15" s="1" customFormat="1" ht="15.75" customHeight="1" x14ac:dyDescent="0.25">
      <c r="A15" s="22" t="s">
        <v>27</v>
      </c>
      <c r="B15" s="28" t="s">
        <v>82</v>
      </c>
      <c r="C15" s="9">
        <v>0.7</v>
      </c>
      <c r="D15" s="15">
        <v>0.03</v>
      </c>
      <c r="E15" s="15"/>
      <c r="F15" s="15"/>
      <c r="G15" s="15">
        <v>0.01</v>
      </c>
      <c r="H15" s="15">
        <v>0.02</v>
      </c>
      <c r="I15" s="15"/>
      <c r="J15" s="15"/>
      <c r="K15" s="15">
        <v>0.05</v>
      </c>
      <c r="L15" s="15"/>
      <c r="M15" s="15">
        <f t="shared" si="0"/>
        <v>0.11</v>
      </c>
      <c r="N15" s="16">
        <f t="shared" si="1"/>
        <v>0.80999999999999994</v>
      </c>
      <c r="O15" s="4">
        <f t="shared" si="2"/>
        <v>45</v>
      </c>
    </row>
    <row r="16" spans="1:15" s="1" customFormat="1" ht="15.75" customHeight="1" x14ac:dyDescent="0.25">
      <c r="A16" s="22" t="s">
        <v>28</v>
      </c>
      <c r="B16" s="28" t="s">
        <v>83</v>
      </c>
      <c r="C16" s="9">
        <v>0.7</v>
      </c>
      <c r="D16" s="15">
        <v>0.03</v>
      </c>
      <c r="E16" s="15"/>
      <c r="F16" s="15"/>
      <c r="G16" s="15">
        <v>0.01</v>
      </c>
      <c r="H16" s="15">
        <v>0.02</v>
      </c>
      <c r="I16" s="15">
        <v>0.05</v>
      </c>
      <c r="J16" s="15"/>
      <c r="K16" s="15"/>
      <c r="L16" s="15"/>
      <c r="M16" s="15">
        <f t="shared" si="0"/>
        <v>0.11</v>
      </c>
      <c r="N16" s="16">
        <f t="shared" si="1"/>
        <v>0.80999999999999994</v>
      </c>
      <c r="O16" s="4">
        <f t="shared" si="2"/>
        <v>45</v>
      </c>
    </row>
    <row r="17" spans="1:15" s="1" customFormat="1" ht="15.75" customHeight="1" x14ac:dyDescent="0.25">
      <c r="A17" s="22" t="s">
        <v>29</v>
      </c>
      <c r="B17" s="28" t="s">
        <v>84</v>
      </c>
      <c r="C17" s="9">
        <v>0.7</v>
      </c>
      <c r="D17" s="15">
        <v>0.03</v>
      </c>
      <c r="E17" s="15"/>
      <c r="F17" s="15"/>
      <c r="G17" s="15"/>
      <c r="H17" s="15"/>
      <c r="I17" s="15"/>
      <c r="J17" s="15"/>
      <c r="K17" s="15"/>
      <c r="L17" s="15"/>
      <c r="M17" s="15">
        <f t="shared" si="0"/>
        <v>0.03</v>
      </c>
      <c r="N17" s="16">
        <f t="shared" si="1"/>
        <v>0.73</v>
      </c>
      <c r="O17" s="4">
        <f t="shared" si="2"/>
        <v>40</v>
      </c>
    </row>
    <row r="18" spans="1:15" s="1" customFormat="1" ht="15.75" customHeight="1" x14ac:dyDescent="0.25">
      <c r="A18" s="22" t="s">
        <v>30</v>
      </c>
      <c r="B18" s="28" t="s">
        <v>85</v>
      </c>
      <c r="C18" s="9">
        <v>0.7</v>
      </c>
      <c r="D18" s="15">
        <v>0.03</v>
      </c>
      <c r="E18" s="15">
        <v>0.03</v>
      </c>
      <c r="F18" s="15"/>
      <c r="G18" s="15">
        <v>0.01</v>
      </c>
      <c r="H18" s="15"/>
      <c r="I18" s="15"/>
      <c r="J18" s="15"/>
      <c r="K18" s="15">
        <v>0.05</v>
      </c>
      <c r="L18" s="15"/>
      <c r="M18" s="15">
        <f t="shared" si="0"/>
        <v>0.12</v>
      </c>
      <c r="N18" s="16">
        <f t="shared" si="1"/>
        <v>0.82</v>
      </c>
      <c r="O18" s="4">
        <f t="shared" si="2"/>
        <v>45</v>
      </c>
    </row>
    <row r="19" spans="1:15" s="1" customFormat="1" ht="15.75" customHeight="1" x14ac:dyDescent="0.25">
      <c r="A19" s="22" t="s">
        <v>31</v>
      </c>
      <c r="B19" s="28" t="s">
        <v>86</v>
      </c>
      <c r="C19" s="9">
        <v>0.7</v>
      </c>
      <c r="D19" s="15">
        <v>0.03</v>
      </c>
      <c r="E19" s="15"/>
      <c r="F19" s="15"/>
      <c r="G19" s="15"/>
      <c r="H19" s="15">
        <v>0.02</v>
      </c>
      <c r="I19" s="15"/>
      <c r="J19" s="15"/>
      <c r="K19" s="15"/>
      <c r="L19" s="15"/>
      <c r="M19" s="15">
        <f t="shared" si="0"/>
        <v>0.05</v>
      </c>
      <c r="N19" s="16">
        <f t="shared" si="1"/>
        <v>0.75</v>
      </c>
      <c r="O19" s="4">
        <f t="shared" si="2"/>
        <v>40</v>
      </c>
    </row>
    <row r="20" spans="1:15" s="1" customFormat="1" ht="15.75" customHeight="1" x14ac:dyDescent="0.25">
      <c r="A20" s="22" t="s">
        <v>32</v>
      </c>
      <c r="B20" s="28" t="s">
        <v>87</v>
      </c>
      <c r="C20" s="9">
        <v>0.7</v>
      </c>
      <c r="D20" s="15">
        <v>0.03</v>
      </c>
      <c r="E20" s="15"/>
      <c r="F20" s="15"/>
      <c r="G20" s="15"/>
      <c r="H20" s="15">
        <v>0.02</v>
      </c>
      <c r="I20" s="15"/>
      <c r="J20" s="15"/>
      <c r="K20" s="15"/>
      <c r="L20" s="15"/>
      <c r="M20" s="15">
        <f t="shared" si="0"/>
        <v>0.05</v>
      </c>
      <c r="N20" s="16">
        <f t="shared" si="1"/>
        <v>0.75</v>
      </c>
      <c r="O20" s="4">
        <f t="shared" si="2"/>
        <v>40</v>
      </c>
    </row>
    <row r="21" spans="1:15" s="1" customFormat="1" ht="15.75" customHeight="1" x14ac:dyDescent="0.25">
      <c r="A21" s="22" t="s">
        <v>33</v>
      </c>
      <c r="B21" s="28" t="s">
        <v>88</v>
      </c>
      <c r="C21" s="9">
        <v>0.7</v>
      </c>
      <c r="D21" s="15">
        <v>0.03</v>
      </c>
      <c r="E21" s="15"/>
      <c r="F21" s="15"/>
      <c r="G21" s="15"/>
      <c r="H21" s="15">
        <v>0.02</v>
      </c>
      <c r="I21" s="15"/>
      <c r="J21" s="15">
        <v>0.05</v>
      </c>
      <c r="K21" s="15"/>
      <c r="L21" s="15">
        <v>0.05</v>
      </c>
      <c r="M21" s="15">
        <f t="shared" si="0"/>
        <v>0.15000000000000002</v>
      </c>
      <c r="N21" s="16">
        <f t="shared" si="1"/>
        <v>0.85</v>
      </c>
      <c r="O21" s="4">
        <f t="shared" si="2"/>
        <v>45</v>
      </c>
    </row>
    <row r="22" spans="1:15" s="1" customFormat="1" ht="15.75" customHeight="1" x14ac:dyDescent="0.25">
      <c r="A22" s="22" t="s">
        <v>34</v>
      </c>
      <c r="B22" s="28" t="s">
        <v>89</v>
      </c>
      <c r="C22" s="9">
        <v>0.7</v>
      </c>
      <c r="D22" s="15">
        <v>0.03</v>
      </c>
      <c r="E22" s="15"/>
      <c r="F22" s="15"/>
      <c r="G22" s="15"/>
      <c r="H22" s="15">
        <v>0.02</v>
      </c>
      <c r="I22" s="15"/>
      <c r="J22" s="15"/>
      <c r="K22" s="15"/>
      <c r="L22" s="15"/>
      <c r="M22" s="15">
        <f t="shared" si="0"/>
        <v>0.05</v>
      </c>
      <c r="N22" s="16">
        <f t="shared" si="1"/>
        <v>0.75</v>
      </c>
      <c r="O22" s="4">
        <f t="shared" si="2"/>
        <v>40</v>
      </c>
    </row>
    <row r="23" spans="1:15" s="1" customFormat="1" ht="15.75" customHeight="1" x14ac:dyDescent="0.25">
      <c r="A23" s="22" t="s">
        <v>35</v>
      </c>
      <c r="B23" s="28" t="s">
        <v>90</v>
      </c>
      <c r="C23" s="9">
        <v>0.7</v>
      </c>
      <c r="D23" s="15">
        <v>0.03</v>
      </c>
      <c r="E23" s="15"/>
      <c r="F23" s="15"/>
      <c r="G23" s="15">
        <v>0.01</v>
      </c>
      <c r="H23" s="15"/>
      <c r="I23" s="15"/>
      <c r="J23" s="15">
        <v>0.05</v>
      </c>
      <c r="K23" s="15"/>
      <c r="L23" s="15">
        <v>0.05</v>
      </c>
      <c r="M23" s="15">
        <f t="shared" si="0"/>
        <v>0.14000000000000001</v>
      </c>
      <c r="N23" s="16">
        <f t="shared" si="1"/>
        <v>0.84</v>
      </c>
      <c r="O23" s="4">
        <f t="shared" si="2"/>
        <v>45</v>
      </c>
    </row>
    <row r="24" spans="1:15" s="1" customFormat="1" ht="15.75" customHeight="1" x14ac:dyDescent="0.25">
      <c r="A24" s="22" t="s">
        <v>36</v>
      </c>
      <c r="B24" s="28" t="s">
        <v>91</v>
      </c>
      <c r="C24" s="9">
        <v>0.7</v>
      </c>
      <c r="D24" s="15">
        <v>0.03</v>
      </c>
      <c r="E24" s="317" t="s">
        <v>388</v>
      </c>
      <c r="F24" s="318"/>
      <c r="G24" s="318"/>
      <c r="H24" s="318"/>
      <c r="I24" s="318"/>
      <c r="J24" s="318"/>
      <c r="K24" s="318"/>
      <c r="L24" s="318"/>
      <c r="M24" s="15">
        <f>SUM(D24:L24)+10%</f>
        <v>0.13</v>
      </c>
      <c r="N24" s="16">
        <f t="shared" si="1"/>
        <v>0.83</v>
      </c>
      <c r="O24" s="4">
        <f t="shared" si="2"/>
        <v>45</v>
      </c>
    </row>
    <row r="25" spans="1:15" s="1" customFormat="1" ht="15.75" customHeight="1" x14ac:dyDescent="0.25">
      <c r="A25" s="22" t="s">
        <v>37</v>
      </c>
      <c r="B25" s="28" t="s">
        <v>92</v>
      </c>
      <c r="C25" s="9">
        <v>0.7</v>
      </c>
      <c r="D25" s="15">
        <v>0.03</v>
      </c>
      <c r="E25" s="15"/>
      <c r="F25" s="15"/>
      <c r="G25" s="15"/>
      <c r="H25" s="15"/>
      <c r="I25" s="15"/>
      <c r="J25" s="15"/>
      <c r="K25" s="15"/>
      <c r="L25" s="15"/>
      <c r="M25" s="15">
        <f>SUM(D25:L25)</f>
        <v>0.03</v>
      </c>
      <c r="N25" s="16">
        <f t="shared" si="1"/>
        <v>0.73</v>
      </c>
      <c r="O25" s="4">
        <f t="shared" si="2"/>
        <v>40</v>
      </c>
    </row>
    <row r="26" spans="1:15" s="1" customFormat="1" ht="15.75" customHeight="1" x14ac:dyDescent="0.25">
      <c r="A26" s="22" t="s">
        <v>38</v>
      </c>
      <c r="B26" s="28" t="s">
        <v>93</v>
      </c>
      <c r="C26" s="9">
        <v>0.7</v>
      </c>
      <c r="D26" s="15">
        <v>0.03</v>
      </c>
      <c r="E26" s="15"/>
      <c r="F26" s="15"/>
      <c r="G26" s="15"/>
      <c r="H26" s="15"/>
      <c r="I26" s="15"/>
      <c r="J26" s="15"/>
      <c r="K26" s="15"/>
      <c r="L26" s="15"/>
      <c r="M26" s="15">
        <f>SUM(D26:L26)</f>
        <v>0.03</v>
      </c>
      <c r="N26" s="16">
        <f t="shared" si="1"/>
        <v>0.73</v>
      </c>
      <c r="O26" s="4">
        <f t="shared" si="2"/>
        <v>40</v>
      </c>
    </row>
    <row r="27" spans="1:15" ht="36.75" customHeight="1" x14ac:dyDescent="0.25">
      <c r="A27" s="282" t="s">
        <v>94</v>
      </c>
      <c r="B27" s="282"/>
      <c r="C27" s="282"/>
      <c r="D27" s="282"/>
      <c r="E27" s="282"/>
      <c r="F27" s="282"/>
      <c r="G27" s="282"/>
      <c r="H27" s="282"/>
      <c r="I27" s="282"/>
      <c r="J27" s="282"/>
      <c r="K27" s="282"/>
      <c r="L27" s="282"/>
      <c r="M27" s="282"/>
      <c r="N27" s="282"/>
      <c r="O27" s="282"/>
    </row>
    <row r="29" spans="1:15" ht="18.75" x14ac:dyDescent="0.3">
      <c r="A29" s="283" t="s">
        <v>6</v>
      </c>
      <c r="B29" s="283"/>
      <c r="C29" s="283"/>
      <c r="D29" s="283"/>
      <c r="E29" s="283"/>
      <c r="F29" s="283"/>
      <c r="G29" s="283"/>
      <c r="H29" s="283"/>
      <c r="I29" s="283"/>
      <c r="J29" s="283"/>
      <c r="K29" s="283"/>
      <c r="L29" s="283"/>
      <c r="M29" s="283"/>
      <c r="N29" s="283"/>
      <c r="O29" s="283"/>
    </row>
    <row r="31" spans="1:15" ht="83.25" customHeight="1" x14ac:dyDescent="0.25">
      <c r="A31" s="111" t="s">
        <v>7</v>
      </c>
      <c r="B31" s="285" t="s">
        <v>8</v>
      </c>
      <c r="C31" s="285"/>
      <c r="D31" s="285"/>
      <c r="E31" s="107" t="s">
        <v>9</v>
      </c>
      <c r="F31" s="107" t="s">
        <v>10</v>
      </c>
      <c r="G31" s="107" t="s">
        <v>11</v>
      </c>
      <c r="H31" s="107" t="s">
        <v>12</v>
      </c>
      <c r="I31" s="107" t="s">
        <v>13</v>
      </c>
      <c r="J31" s="107" t="s">
        <v>313</v>
      </c>
      <c r="K31" s="322" t="s">
        <v>14</v>
      </c>
      <c r="L31" s="323"/>
      <c r="M31" s="323"/>
      <c r="N31" s="323"/>
      <c r="O31" s="324"/>
    </row>
    <row r="32" spans="1:15" ht="52.5" customHeight="1" x14ac:dyDescent="0.25">
      <c r="A32" s="6">
        <v>1</v>
      </c>
      <c r="B32" s="309" t="s">
        <v>358</v>
      </c>
      <c r="C32" s="309"/>
      <c r="D32" s="309"/>
      <c r="E32" s="125" t="s">
        <v>96</v>
      </c>
      <c r="F32" s="125" t="s">
        <v>96</v>
      </c>
      <c r="G32" s="21">
        <v>19</v>
      </c>
      <c r="H32" s="21">
        <v>19</v>
      </c>
      <c r="I32" s="21"/>
      <c r="J32" s="91">
        <v>0.03</v>
      </c>
      <c r="K32" s="319" t="s">
        <v>389</v>
      </c>
      <c r="L32" s="320"/>
      <c r="M32" s="320"/>
      <c r="N32" s="320"/>
      <c r="O32" s="321"/>
    </row>
    <row r="33" spans="1:15" ht="44.25" customHeight="1" x14ac:dyDescent="0.25">
      <c r="A33" s="6">
        <v>2</v>
      </c>
      <c r="B33" s="309" t="s">
        <v>362</v>
      </c>
      <c r="C33" s="309"/>
      <c r="D33" s="309"/>
      <c r="E33" s="125" t="s">
        <v>390</v>
      </c>
      <c r="F33" s="125" t="s">
        <v>391</v>
      </c>
      <c r="G33" s="21">
        <v>3</v>
      </c>
      <c r="H33" s="21">
        <v>3</v>
      </c>
      <c r="I33" s="21"/>
      <c r="J33" s="91">
        <v>0.03</v>
      </c>
      <c r="K33" s="319" t="s">
        <v>392</v>
      </c>
      <c r="L33" s="320"/>
      <c r="M33" s="320"/>
      <c r="N33" s="320"/>
      <c r="O33" s="321"/>
    </row>
    <row r="34" spans="1:15" ht="42.75" customHeight="1" x14ac:dyDescent="0.25">
      <c r="A34" s="6">
        <v>3</v>
      </c>
      <c r="B34" s="309" t="s">
        <v>359</v>
      </c>
      <c r="C34" s="309"/>
      <c r="D34" s="309"/>
      <c r="E34" s="54" t="s">
        <v>383</v>
      </c>
      <c r="F34" s="20"/>
      <c r="G34" s="21"/>
      <c r="H34" s="21"/>
      <c r="I34" s="21"/>
      <c r="J34" s="91">
        <v>0.01</v>
      </c>
      <c r="K34" s="322"/>
      <c r="L34" s="323"/>
      <c r="M34" s="323"/>
      <c r="N34" s="323"/>
      <c r="O34" s="324"/>
    </row>
    <row r="35" spans="1:15" ht="36" customHeight="1" x14ac:dyDescent="0.25">
      <c r="A35" s="6">
        <v>4</v>
      </c>
      <c r="B35" s="308" t="s">
        <v>384</v>
      </c>
      <c r="C35" s="309"/>
      <c r="D35" s="309"/>
      <c r="E35" s="54" t="s">
        <v>393</v>
      </c>
      <c r="F35" s="54" t="s">
        <v>156</v>
      </c>
      <c r="G35" s="21">
        <v>6</v>
      </c>
      <c r="H35" s="21">
        <v>6</v>
      </c>
      <c r="I35" s="21"/>
      <c r="J35" s="91">
        <v>0.01</v>
      </c>
      <c r="K35" s="319" t="s">
        <v>394</v>
      </c>
      <c r="L35" s="320"/>
      <c r="M35" s="320"/>
      <c r="N35" s="320"/>
      <c r="O35" s="321"/>
    </row>
    <row r="36" spans="1:15" ht="40.5" customHeight="1" x14ac:dyDescent="0.25">
      <c r="A36" s="6">
        <v>5</v>
      </c>
      <c r="B36" s="309" t="s">
        <v>361</v>
      </c>
      <c r="C36" s="309"/>
      <c r="D36" s="309"/>
      <c r="E36" s="54" t="s">
        <v>360</v>
      </c>
      <c r="F36" s="21"/>
      <c r="G36" s="21">
        <v>8</v>
      </c>
      <c r="H36" s="21">
        <v>8</v>
      </c>
      <c r="I36" s="21"/>
      <c r="J36" s="91">
        <v>0.02</v>
      </c>
      <c r="K36" s="319" t="s">
        <v>395</v>
      </c>
      <c r="L36" s="320"/>
      <c r="M36" s="320"/>
      <c r="N36" s="320"/>
      <c r="O36" s="321"/>
    </row>
    <row r="37" spans="1:15" ht="47.25" customHeight="1" x14ac:dyDescent="0.25">
      <c r="A37" s="6">
        <v>6</v>
      </c>
      <c r="B37" s="314" t="s">
        <v>396</v>
      </c>
      <c r="C37" s="315"/>
      <c r="D37" s="316"/>
      <c r="E37" s="125" t="s">
        <v>397</v>
      </c>
      <c r="F37" s="54" t="s">
        <v>398</v>
      </c>
      <c r="G37" s="21">
        <v>3</v>
      </c>
      <c r="H37" s="21">
        <v>3</v>
      </c>
      <c r="I37" s="21"/>
      <c r="J37" s="126">
        <v>0.05</v>
      </c>
      <c r="K37" s="319" t="s">
        <v>399</v>
      </c>
      <c r="L37" s="320"/>
      <c r="M37" s="320"/>
      <c r="N37" s="320"/>
      <c r="O37" s="321"/>
    </row>
    <row r="38" spans="1:15" ht="40.5" customHeight="1" x14ac:dyDescent="0.25">
      <c r="A38" s="6">
        <v>7</v>
      </c>
      <c r="B38" s="314" t="s">
        <v>400</v>
      </c>
      <c r="C38" s="315"/>
      <c r="D38" s="316"/>
      <c r="E38" s="125" t="s">
        <v>122</v>
      </c>
      <c r="F38" s="125" t="s">
        <v>401</v>
      </c>
      <c r="G38" s="21">
        <v>3</v>
      </c>
      <c r="H38" s="21">
        <v>3</v>
      </c>
      <c r="I38" s="21"/>
      <c r="J38" s="126">
        <v>0.05</v>
      </c>
      <c r="K38" s="325" t="s">
        <v>97</v>
      </c>
      <c r="L38" s="326"/>
      <c r="M38" s="326"/>
      <c r="N38" s="326"/>
      <c r="O38" s="327"/>
    </row>
    <row r="39" spans="1:15" ht="40.5" customHeight="1" x14ac:dyDescent="0.25">
      <c r="A39" s="6">
        <v>8</v>
      </c>
      <c r="B39" s="314" t="s">
        <v>402</v>
      </c>
      <c r="C39" s="315"/>
      <c r="D39" s="316"/>
      <c r="E39" s="125" t="s">
        <v>403</v>
      </c>
      <c r="F39" s="125" t="s">
        <v>404</v>
      </c>
      <c r="G39" s="21">
        <v>3</v>
      </c>
      <c r="H39" s="21">
        <v>3</v>
      </c>
      <c r="I39" s="21"/>
      <c r="J39" s="126">
        <v>0.05</v>
      </c>
      <c r="K39" s="319" t="s">
        <v>98</v>
      </c>
      <c r="L39" s="320"/>
      <c r="M39" s="320"/>
      <c r="N39" s="320"/>
      <c r="O39" s="321"/>
    </row>
    <row r="40" spans="1:15" ht="51" customHeight="1" x14ac:dyDescent="0.25">
      <c r="A40" s="6">
        <v>9</v>
      </c>
      <c r="B40" s="314" t="s">
        <v>405</v>
      </c>
      <c r="C40" s="315"/>
      <c r="D40" s="316"/>
      <c r="E40" s="125" t="s">
        <v>406</v>
      </c>
      <c r="F40" s="125" t="s">
        <v>407</v>
      </c>
      <c r="G40" s="21">
        <v>2</v>
      </c>
      <c r="H40" s="21">
        <v>2</v>
      </c>
      <c r="I40" s="21"/>
      <c r="J40" s="126">
        <v>0.05</v>
      </c>
      <c r="K40" s="325" t="s">
        <v>99</v>
      </c>
      <c r="L40" s="326"/>
      <c r="M40" s="326"/>
      <c r="N40" s="326"/>
      <c r="O40" s="327"/>
    </row>
    <row r="41" spans="1:15" ht="16.5" x14ac:dyDescent="0.25">
      <c r="A41" s="96"/>
      <c r="B41" s="97"/>
      <c r="C41" s="97"/>
      <c r="D41" s="97"/>
      <c r="E41" s="98"/>
      <c r="F41" s="99"/>
      <c r="G41" s="99"/>
      <c r="H41" s="99"/>
      <c r="I41" s="99"/>
      <c r="J41" s="99"/>
      <c r="K41" s="99"/>
      <c r="L41" s="99"/>
      <c r="M41" s="100"/>
      <c r="N41" s="100"/>
      <c r="O41" s="100"/>
    </row>
    <row r="42" spans="1:15" ht="15.75" x14ac:dyDescent="0.25">
      <c r="F42" s="306" t="s">
        <v>408</v>
      </c>
      <c r="G42" s="306"/>
      <c r="H42" s="306"/>
      <c r="I42" s="306"/>
      <c r="J42" s="306"/>
      <c r="K42" s="306"/>
      <c r="L42" s="306"/>
      <c r="M42" s="306"/>
      <c r="N42" s="306"/>
      <c r="O42" s="306"/>
    </row>
    <row r="43" spans="1:15" ht="15.75" x14ac:dyDescent="0.25">
      <c r="F43" s="307" t="s">
        <v>409</v>
      </c>
      <c r="G43" s="307"/>
      <c r="H43" s="307"/>
      <c r="I43" s="307"/>
      <c r="J43" s="307"/>
      <c r="K43" s="307"/>
      <c r="L43" s="307"/>
      <c r="M43" s="307"/>
      <c r="N43" s="307"/>
      <c r="O43" s="307"/>
    </row>
  </sheetData>
  <mergeCells count="37">
    <mergeCell ref="B40:D40"/>
    <mergeCell ref="K40:O40"/>
    <mergeCell ref="F42:O42"/>
    <mergeCell ref="F43:O43"/>
    <mergeCell ref="K37:O37"/>
    <mergeCell ref="B38:D38"/>
    <mergeCell ref="K38:O38"/>
    <mergeCell ref="B39:D39"/>
    <mergeCell ref="K39:O39"/>
    <mergeCell ref="B35:D35"/>
    <mergeCell ref="K35:O35"/>
    <mergeCell ref="B36:D36"/>
    <mergeCell ref="K36:O36"/>
    <mergeCell ref="B37:D37"/>
    <mergeCell ref="B33:D33"/>
    <mergeCell ref="K33:O33"/>
    <mergeCell ref="B34:D34"/>
    <mergeCell ref="K34:O34"/>
    <mergeCell ref="B31:D31"/>
    <mergeCell ref="K31:O31"/>
    <mergeCell ref="B32:D32"/>
    <mergeCell ref="K32:O32"/>
    <mergeCell ref="A27:O27"/>
    <mergeCell ref="A29:O29"/>
    <mergeCell ref="A1:E1"/>
    <mergeCell ref="A3:O3"/>
    <mergeCell ref="A4:O4"/>
    <mergeCell ref="A5:A7"/>
    <mergeCell ref="B5:B7"/>
    <mergeCell ref="C5:C7"/>
    <mergeCell ref="D5:M5"/>
    <mergeCell ref="N5:N7"/>
    <mergeCell ref="O5:O7"/>
    <mergeCell ref="D6:H6"/>
    <mergeCell ref="I6:L6"/>
    <mergeCell ref="M6:M7"/>
    <mergeCell ref="E24:L24"/>
  </mergeCells>
  <printOptions horizontalCentered="1"/>
  <pageMargins left="0.7" right="0.7" top="0.75" bottom="0.75" header="0.3" footer="0.3"/>
  <pageSetup paperSize="9" orientation="landscape"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31"/>
  <sheetViews>
    <sheetView topLeftCell="A22" zoomScale="130" zoomScaleNormal="130" workbookViewId="0">
      <selection activeCell="C27" sqref="C27"/>
    </sheetView>
  </sheetViews>
  <sheetFormatPr defaultRowHeight="15" x14ac:dyDescent="0.25"/>
  <cols>
    <col min="1" max="1" width="5.28515625" customWidth="1"/>
    <col min="2" max="2" width="23.140625" customWidth="1"/>
    <col min="3" max="3" width="10.7109375" customWidth="1"/>
    <col min="4" max="4" width="5.28515625" customWidth="1"/>
    <col min="5" max="5" width="7.28515625" customWidth="1"/>
    <col min="6" max="6" width="12.42578125" customWidth="1"/>
    <col min="7" max="7" width="11.7109375" customWidth="1"/>
    <col min="8" max="8" width="12.85546875" customWidth="1"/>
    <col min="9" max="9" width="10.7109375" customWidth="1"/>
    <col min="10" max="10" width="10" customWidth="1"/>
  </cols>
  <sheetData>
    <row r="1" spans="1:14" ht="35.450000000000003" customHeight="1" x14ac:dyDescent="0.25">
      <c r="A1" s="329" t="s">
        <v>112</v>
      </c>
      <c r="B1" s="329"/>
      <c r="C1" s="329"/>
      <c r="D1" s="329"/>
      <c r="E1" s="329"/>
      <c r="F1" s="5"/>
      <c r="G1" s="5"/>
      <c r="H1" s="5"/>
      <c r="I1" s="5"/>
      <c r="J1" s="5"/>
      <c r="K1" s="5"/>
    </row>
    <row r="2" spans="1:14" ht="18.75" x14ac:dyDescent="0.25">
      <c r="A2" s="330" t="s">
        <v>363</v>
      </c>
      <c r="B2" s="330"/>
      <c r="C2" s="330"/>
      <c r="D2" s="330"/>
      <c r="E2" s="330"/>
      <c r="F2" s="5"/>
      <c r="G2" s="5"/>
      <c r="H2" s="5"/>
      <c r="I2" s="5"/>
      <c r="J2" s="5"/>
      <c r="K2" s="5"/>
    </row>
    <row r="3" spans="1:14" x14ac:dyDescent="0.25">
      <c r="A3" s="3"/>
      <c r="B3" s="3"/>
      <c r="C3" s="3"/>
      <c r="D3" s="5"/>
      <c r="E3" s="5"/>
      <c r="F3" s="5"/>
      <c r="G3" s="5"/>
      <c r="H3" s="5"/>
      <c r="I3" s="5"/>
      <c r="J3" s="5"/>
      <c r="K3" s="5"/>
    </row>
    <row r="4" spans="1:14" ht="20.25" x14ac:dyDescent="0.3">
      <c r="A4" s="331" t="s">
        <v>74</v>
      </c>
      <c r="B4" s="331"/>
      <c r="C4" s="331"/>
      <c r="D4" s="331"/>
      <c r="E4" s="331"/>
      <c r="F4" s="331"/>
      <c r="G4" s="331"/>
      <c r="H4" s="331"/>
      <c r="I4" s="331"/>
      <c r="J4" s="331"/>
      <c r="K4" s="331"/>
      <c r="M4" s="31"/>
      <c r="N4" s="32"/>
    </row>
    <row r="5" spans="1:14" ht="20.25" x14ac:dyDescent="0.3">
      <c r="A5" s="288"/>
      <c r="B5" s="288"/>
      <c r="C5" s="288"/>
      <c r="D5" s="288"/>
      <c r="E5" s="288"/>
      <c r="F5" s="288"/>
      <c r="G5" s="288"/>
      <c r="H5" s="288"/>
      <c r="I5" s="288"/>
      <c r="J5" s="288"/>
      <c r="K5" s="288"/>
      <c r="M5" s="32"/>
      <c r="N5" s="32"/>
    </row>
    <row r="6" spans="1:14" s="1" customFormat="1" ht="45.75" customHeight="1" x14ac:dyDescent="0.25">
      <c r="A6" s="289" t="s">
        <v>0</v>
      </c>
      <c r="B6" s="289" t="s">
        <v>1</v>
      </c>
      <c r="C6" s="332" t="s">
        <v>18</v>
      </c>
      <c r="D6" s="298" t="s">
        <v>2</v>
      </c>
      <c r="E6" s="299"/>
      <c r="F6" s="299"/>
      <c r="G6" s="299"/>
      <c r="H6" s="299"/>
      <c r="I6" s="300"/>
      <c r="J6" s="301" t="s">
        <v>4</v>
      </c>
      <c r="K6" s="292" t="s">
        <v>5</v>
      </c>
      <c r="M6" s="33"/>
      <c r="N6" s="33"/>
    </row>
    <row r="7" spans="1:14" s="1" customFormat="1" ht="60.95" customHeight="1" x14ac:dyDescent="0.25">
      <c r="A7" s="291"/>
      <c r="B7" s="291"/>
      <c r="C7" s="333"/>
      <c r="D7" s="334" t="s">
        <v>101</v>
      </c>
      <c r="E7" s="335"/>
      <c r="F7" s="8" t="s">
        <v>364</v>
      </c>
      <c r="G7" s="95" t="s">
        <v>365</v>
      </c>
      <c r="H7" s="95" t="s">
        <v>102</v>
      </c>
      <c r="I7" s="13" t="s">
        <v>3</v>
      </c>
      <c r="J7" s="303"/>
      <c r="K7" s="294"/>
    </row>
    <row r="8" spans="1:14" ht="21.95" customHeight="1" x14ac:dyDescent="0.25">
      <c r="A8" s="2">
        <v>1</v>
      </c>
      <c r="B8" s="28" t="s">
        <v>100</v>
      </c>
      <c r="C8" s="9">
        <v>0.7</v>
      </c>
      <c r="D8" s="336">
        <v>0.04</v>
      </c>
      <c r="E8" s="337"/>
      <c r="F8" s="14">
        <v>0.08</v>
      </c>
      <c r="G8" s="14">
        <v>0.04</v>
      </c>
      <c r="H8" s="14">
        <v>0.04</v>
      </c>
      <c r="I8" s="34">
        <f t="shared" ref="I8:I14" si="0">D8+E8+F8+G8+H8</f>
        <v>0.2</v>
      </c>
      <c r="J8" s="16">
        <f t="shared" ref="J8:J14" si="1">C8+I8</f>
        <v>0.89999999999999991</v>
      </c>
      <c r="K8" s="4">
        <v>50</v>
      </c>
    </row>
    <row r="9" spans="1:14" ht="21.95" customHeight="1" x14ac:dyDescent="0.25">
      <c r="A9" s="2">
        <v>2</v>
      </c>
      <c r="B9" s="28" t="s">
        <v>103</v>
      </c>
      <c r="C9" s="9">
        <v>0.7</v>
      </c>
      <c r="D9" s="336">
        <v>0.04</v>
      </c>
      <c r="E9" s="337"/>
      <c r="F9" s="14">
        <v>0.08</v>
      </c>
      <c r="G9" s="14">
        <v>0.04</v>
      </c>
      <c r="H9" s="14">
        <v>0.04</v>
      </c>
      <c r="I9" s="34">
        <f t="shared" si="0"/>
        <v>0.2</v>
      </c>
      <c r="J9" s="16">
        <f t="shared" si="1"/>
        <v>0.89999999999999991</v>
      </c>
      <c r="K9" s="4">
        <v>50</v>
      </c>
    </row>
    <row r="10" spans="1:14" ht="21.95" customHeight="1" x14ac:dyDescent="0.25">
      <c r="A10" s="2">
        <v>3</v>
      </c>
      <c r="B10" s="28" t="s">
        <v>104</v>
      </c>
      <c r="C10" s="9">
        <v>0.7</v>
      </c>
      <c r="D10" s="336">
        <v>0.04</v>
      </c>
      <c r="E10" s="337"/>
      <c r="F10" s="14">
        <v>0.08</v>
      </c>
      <c r="G10" s="2"/>
      <c r="H10" s="2"/>
      <c r="I10" s="34">
        <f t="shared" si="0"/>
        <v>0.12</v>
      </c>
      <c r="J10" s="16">
        <f t="shared" si="1"/>
        <v>0.82</v>
      </c>
      <c r="K10" s="4">
        <v>45</v>
      </c>
    </row>
    <row r="11" spans="1:14" ht="21.95" customHeight="1" x14ac:dyDescent="0.25">
      <c r="A11" s="2">
        <v>4</v>
      </c>
      <c r="B11" s="28" t="s">
        <v>105</v>
      </c>
      <c r="C11" s="9">
        <v>0.7</v>
      </c>
      <c r="D11" s="336"/>
      <c r="E11" s="337"/>
      <c r="F11" s="14">
        <v>0.08</v>
      </c>
      <c r="G11" s="14"/>
      <c r="H11" s="14">
        <v>0.04</v>
      </c>
      <c r="I11" s="34">
        <f t="shared" si="0"/>
        <v>0.12</v>
      </c>
      <c r="J11" s="16">
        <f t="shared" si="1"/>
        <v>0.82</v>
      </c>
      <c r="K11" s="4">
        <v>45</v>
      </c>
    </row>
    <row r="12" spans="1:14" ht="21.95" customHeight="1" x14ac:dyDescent="0.25">
      <c r="A12" s="2">
        <v>5</v>
      </c>
      <c r="B12" s="28" t="s">
        <v>106</v>
      </c>
      <c r="C12" s="9">
        <v>0.7</v>
      </c>
      <c r="D12" s="338"/>
      <c r="E12" s="339"/>
      <c r="F12" s="14">
        <v>0.08</v>
      </c>
      <c r="G12" s="14">
        <v>0.04</v>
      </c>
      <c r="H12" s="14"/>
      <c r="I12" s="34">
        <f t="shared" si="0"/>
        <v>0.12</v>
      </c>
      <c r="J12" s="16">
        <f t="shared" si="1"/>
        <v>0.82</v>
      </c>
      <c r="K12" s="4">
        <v>45</v>
      </c>
    </row>
    <row r="13" spans="1:14" ht="21.95" customHeight="1" x14ac:dyDescent="0.25">
      <c r="A13" s="2">
        <v>8</v>
      </c>
      <c r="B13" s="28" t="s">
        <v>107</v>
      </c>
      <c r="C13" s="9">
        <v>0.7</v>
      </c>
      <c r="D13" s="336">
        <v>0.04</v>
      </c>
      <c r="E13" s="337"/>
      <c r="F13" s="14">
        <v>0.08</v>
      </c>
      <c r="G13" s="2"/>
      <c r="H13" s="2"/>
      <c r="I13" s="34">
        <f t="shared" si="0"/>
        <v>0.12</v>
      </c>
      <c r="J13" s="16">
        <f t="shared" si="1"/>
        <v>0.82</v>
      </c>
      <c r="K13" s="4">
        <v>45</v>
      </c>
    </row>
    <row r="14" spans="1:14" ht="21.95" customHeight="1" x14ac:dyDescent="0.25">
      <c r="A14" s="2">
        <v>9</v>
      </c>
      <c r="B14" s="28" t="s">
        <v>108</v>
      </c>
      <c r="C14" s="9">
        <v>0.7</v>
      </c>
      <c r="D14" s="336">
        <v>0.04</v>
      </c>
      <c r="E14" s="337"/>
      <c r="F14" s="14">
        <v>0.08</v>
      </c>
      <c r="G14" s="14"/>
      <c r="H14" s="14"/>
      <c r="I14" s="34">
        <f t="shared" si="0"/>
        <v>0.12</v>
      </c>
      <c r="J14" s="16">
        <f t="shared" si="1"/>
        <v>0.82</v>
      </c>
      <c r="K14" s="4">
        <v>45</v>
      </c>
    </row>
    <row r="15" spans="1:14" ht="42.2" customHeight="1" x14ac:dyDescent="0.25">
      <c r="A15" s="282" t="s">
        <v>109</v>
      </c>
      <c r="B15" s="282"/>
      <c r="C15" s="282"/>
      <c r="D15" s="282"/>
      <c r="E15" s="282"/>
      <c r="F15" s="282"/>
      <c r="G15" s="282"/>
      <c r="H15" s="282"/>
      <c r="I15" s="282"/>
      <c r="J15" s="282"/>
      <c r="K15" s="282"/>
    </row>
    <row r="17" spans="1:11" ht="18.75" x14ac:dyDescent="0.3">
      <c r="A17" s="283" t="s">
        <v>6</v>
      </c>
      <c r="B17" s="283"/>
      <c r="C17" s="283"/>
      <c r="D17" s="283"/>
      <c r="E17" s="283"/>
      <c r="F17" s="283"/>
      <c r="G17" s="283"/>
      <c r="H17" s="283"/>
      <c r="I17" s="283"/>
      <c r="J17" s="283"/>
      <c r="K17" s="283"/>
    </row>
    <row r="19" spans="1:11" ht="81.75" customHeight="1" x14ac:dyDescent="0.25">
      <c r="A19" s="93" t="s">
        <v>7</v>
      </c>
      <c r="B19" s="93" t="s">
        <v>8</v>
      </c>
      <c r="C19" s="92" t="s">
        <v>9</v>
      </c>
      <c r="D19" s="322" t="s">
        <v>10</v>
      </c>
      <c r="E19" s="324"/>
      <c r="F19" s="322" t="s">
        <v>11</v>
      </c>
      <c r="G19" s="323"/>
      <c r="H19" s="324"/>
      <c r="I19" s="92" t="s">
        <v>12</v>
      </c>
      <c r="J19" s="92" t="s">
        <v>13</v>
      </c>
      <c r="K19" s="92" t="s">
        <v>14</v>
      </c>
    </row>
    <row r="20" spans="1:11" ht="49.5" x14ac:dyDescent="0.25">
      <c r="A20" s="6">
        <v>1</v>
      </c>
      <c r="B20" s="36" t="s">
        <v>366</v>
      </c>
      <c r="C20" s="26">
        <v>43475</v>
      </c>
      <c r="D20" s="340">
        <v>43485</v>
      </c>
      <c r="E20" s="341"/>
      <c r="F20" s="319" t="s">
        <v>367</v>
      </c>
      <c r="G20" s="320"/>
      <c r="H20" s="321"/>
      <c r="I20" s="21">
        <v>5</v>
      </c>
      <c r="J20" s="37"/>
      <c r="K20" s="94" t="s">
        <v>95</v>
      </c>
    </row>
    <row r="21" spans="1:11" ht="150.19999999999999" customHeight="1" x14ac:dyDescent="0.25">
      <c r="A21" s="6">
        <v>2</v>
      </c>
      <c r="B21" s="36" t="s">
        <v>368</v>
      </c>
      <c r="C21" s="26">
        <v>43466</v>
      </c>
      <c r="D21" s="340">
        <v>43554</v>
      </c>
      <c r="E21" s="341"/>
      <c r="F21" s="319" t="s">
        <v>110</v>
      </c>
      <c r="G21" s="320"/>
      <c r="H21" s="321"/>
      <c r="I21" s="21">
        <v>7</v>
      </c>
      <c r="J21" s="37"/>
      <c r="K21" s="94" t="s">
        <v>15</v>
      </c>
    </row>
    <row r="22" spans="1:11" ht="49.5" x14ac:dyDescent="0.25">
      <c r="A22" s="6">
        <v>3</v>
      </c>
      <c r="B22" s="36" t="s">
        <v>369</v>
      </c>
      <c r="C22" s="26">
        <v>43495</v>
      </c>
      <c r="D22" s="340">
        <v>43524</v>
      </c>
      <c r="E22" s="341"/>
      <c r="F22" s="319" t="s">
        <v>111</v>
      </c>
      <c r="G22" s="320"/>
      <c r="H22" s="321"/>
      <c r="I22" s="21">
        <v>3</v>
      </c>
      <c r="J22" s="37"/>
      <c r="K22" s="94" t="s">
        <v>15</v>
      </c>
    </row>
    <row r="23" spans="1:11" ht="66" x14ac:dyDescent="0.25">
      <c r="A23" s="6">
        <v>4</v>
      </c>
      <c r="B23" s="36" t="s">
        <v>370</v>
      </c>
      <c r="C23" s="26">
        <v>43466</v>
      </c>
      <c r="D23" s="340">
        <v>43554</v>
      </c>
      <c r="E23" s="341"/>
      <c r="F23" s="319" t="s">
        <v>371</v>
      </c>
      <c r="G23" s="320"/>
      <c r="H23" s="321"/>
      <c r="I23" s="38">
        <v>3</v>
      </c>
      <c r="J23" s="35"/>
      <c r="K23" s="94" t="s">
        <v>15</v>
      </c>
    </row>
    <row r="24" spans="1:11" ht="15.75" x14ac:dyDescent="0.25">
      <c r="F24" s="306" t="s">
        <v>372</v>
      </c>
      <c r="G24" s="306"/>
      <c r="H24" s="306"/>
      <c r="I24" s="306"/>
      <c r="J24" s="306"/>
      <c r="K24" s="306"/>
    </row>
    <row r="25" spans="1:11" ht="15.75" x14ac:dyDescent="0.25">
      <c r="F25" s="307" t="s">
        <v>17</v>
      </c>
      <c r="G25" s="307"/>
      <c r="H25" s="307"/>
      <c r="I25" s="307"/>
      <c r="J25" s="307"/>
      <c r="K25" s="307"/>
    </row>
    <row r="31" spans="1:11" ht="16.5" x14ac:dyDescent="0.25">
      <c r="G31" s="328" t="s">
        <v>100</v>
      </c>
      <c r="H31" s="328"/>
      <c r="I31" s="328"/>
      <c r="J31" s="328"/>
    </row>
  </sheetData>
  <mergeCells count="33">
    <mergeCell ref="A17:K17"/>
    <mergeCell ref="F24:K24"/>
    <mergeCell ref="D19:E19"/>
    <mergeCell ref="F19:H19"/>
    <mergeCell ref="D20:E20"/>
    <mergeCell ref="F20:H20"/>
    <mergeCell ref="D21:E21"/>
    <mergeCell ref="F21:H21"/>
    <mergeCell ref="D22:E22"/>
    <mergeCell ref="F22:H22"/>
    <mergeCell ref="D23:E23"/>
    <mergeCell ref="F23:H23"/>
    <mergeCell ref="D11:E11"/>
    <mergeCell ref="D12:E12"/>
    <mergeCell ref="D13:E13"/>
    <mergeCell ref="D14:E14"/>
    <mergeCell ref="A15:K15"/>
    <mergeCell ref="F25:K25"/>
    <mergeCell ref="G31:J31"/>
    <mergeCell ref="A1:E1"/>
    <mergeCell ref="A2:E2"/>
    <mergeCell ref="A4:K4"/>
    <mergeCell ref="A5:K5"/>
    <mergeCell ref="A6:A7"/>
    <mergeCell ref="B6:B7"/>
    <mergeCell ref="C6:C7"/>
    <mergeCell ref="D6:I6"/>
    <mergeCell ref="J6:J7"/>
    <mergeCell ref="K6:K7"/>
    <mergeCell ref="D7:E7"/>
    <mergeCell ref="D8:E8"/>
    <mergeCell ref="D9:E9"/>
    <mergeCell ref="D10:E10"/>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34998626667073579"/>
  </sheetPr>
  <dimension ref="A1:S65"/>
  <sheetViews>
    <sheetView topLeftCell="A6" workbookViewId="0">
      <pane xSplit="9" ySplit="3" topLeftCell="J54" activePane="bottomRight" state="frozen"/>
      <selection activeCell="A6" sqref="A6"/>
      <selection pane="topRight" activeCell="J6" sqref="J6"/>
      <selection pane="bottomLeft" activeCell="A9" sqref="A9"/>
      <selection pane="bottomRight" activeCell="B56" sqref="B56:D56"/>
    </sheetView>
  </sheetViews>
  <sheetFormatPr defaultRowHeight="15" x14ac:dyDescent="0.25"/>
  <cols>
    <col min="1" max="1" width="7.85546875" customWidth="1"/>
    <col min="2" max="2" width="26.140625" customWidth="1"/>
    <col min="3" max="3" width="13.28515625" style="1" customWidth="1"/>
    <col min="4" max="4" width="9.140625" customWidth="1"/>
    <col min="5" max="8" width="9.140625" style="25" customWidth="1"/>
    <col min="9" max="12" width="10" style="25" customWidth="1"/>
    <col min="13" max="13" width="11.140625" style="119" customWidth="1"/>
    <col min="14" max="14" width="12.28515625" customWidth="1"/>
    <col min="15" max="15" width="10.28515625" bestFit="1" customWidth="1"/>
    <col min="16" max="16" width="12.42578125" customWidth="1"/>
    <col min="17" max="17" width="3.5703125" customWidth="1"/>
    <col min="257" max="257" width="7.85546875" customWidth="1"/>
    <col min="258" max="258" width="26.140625" customWidth="1"/>
    <col min="259" max="259" width="13.28515625" customWidth="1"/>
    <col min="260" max="264" width="9.140625" customWidth="1"/>
    <col min="265" max="268" width="10" customWidth="1"/>
    <col min="269" max="269" width="11.140625" customWidth="1"/>
    <col min="270" max="270" width="12.28515625" customWidth="1"/>
    <col min="271" max="271" width="10.28515625" bestFit="1" customWidth="1"/>
    <col min="272" max="272" width="12.42578125" customWidth="1"/>
    <col min="273" max="273" width="3.5703125" customWidth="1"/>
    <col min="513" max="513" width="7.85546875" customWidth="1"/>
    <col min="514" max="514" width="26.140625" customWidth="1"/>
    <col min="515" max="515" width="13.28515625" customWidth="1"/>
    <col min="516" max="520" width="9.140625" customWidth="1"/>
    <col min="521" max="524" width="10" customWidth="1"/>
    <col min="525" max="525" width="11.140625" customWidth="1"/>
    <col min="526" max="526" width="12.28515625" customWidth="1"/>
    <col min="527" max="527" width="10.28515625" bestFit="1" customWidth="1"/>
    <col min="528" max="528" width="12.42578125" customWidth="1"/>
    <col min="529" max="529" width="3.5703125" customWidth="1"/>
    <col min="769" max="769" width="7.85546875" customWidth="1"/>
    <col min="770" max="770" width="26.140625" customWidth="1"/>
    <col min="771" max="771" width="13.28515625" customWidth="1"/>
    <col min="772" max="776" width="9.140625" customWidth="1"/>
    <col min="777" max="780" width="10" customWidth="1"/>
    <col min="781" max="781" width="11.140625" customWidth="1"/>
    <col min="782" max="782" width="12.28515625" customWidth="1"/>
    <col min="783" max="783" width="10.28515625" bestFit="1" customWidth="1"/>
    <col min="784" max="784" width="12.42578125" customWidth="1"/>
    <col min="785" max="785" width="3.5703125" customWidth="1"/>
    <col min="1025" max="1025" width="7.85546875" customWidth="1"/>
    <col min="1026" max="1026" width="26.140625" customWidth="1"/>
    <col min="1027" max="1027" width="13.28515625" customWidth="1"/>
    <col min="1028" max="1032" width="9.140625" customWidth="1"/>
    <col min="1033" max="1036" width="10" customWidth="1"/>
    <col min="1037" max="1037" width="11.140625" customWidth="1"/>
    <col min="1038" max="1038" width="12.28515625" customWidth="1"/>
    <col min="1039" max="1039" width="10.28515625" bestFit="1" customWidth="1"/>
    <col min="1040" max="1040" width="12.42578125" customWidth="1"/>
    <col min="1041" max="1041" width="3.5703125" customWidth="1"/>
    <col min="1281" max="1281" width="7.85546875" customWidth="1"/>
    <col min="1282" max="1282" width="26.140625" customWidth="1"/>
    <col min="1283" max="1283" width="13.28515625" customWidth="1"/>
    <col min="1284" max="1288" width="9.140625" customWidth="1"/>
    <col min="1289" max="1292" width="10" customWidth="1"/>
    <col min="1293" max="1293" width="11.140625" customWidth="1"/>
    <col min="1294" max="1294" width="12.28515625" customWidth="1"/>
    <col min="1295" max="1295" width="10.28515625" bestFit="1" customWidth="1"/>
    <col min="1296" max="1296" width="12.42578125" customWidth="1"/>
    <col min="1297" max="1297" width="3.5703125" customWidth="1"/>
    <col min="1537" max="1537" width="7.85546875" customWidth="1"/>
    <col min="1538" max="1538" width="26.140625" customWidth="1"/>
    <col min="1539" max="1539" width="13.28515625" customWidth="1"/>
    <col min="1540" max="1544" width="9.140625" customWidth="1"/>
    <col min="1545" max="1548" width="10" customWidth="1"/>
    <col min="1549" max="1549" width="11.140625" customWidth="1"/>
    <col min="1550" max="1550" width="12.28515625" customWidth="1"/>
    <col min="1551" max="1551" width="10.28515625" bestFit="1" customWidth="1"/>
    <col min="1552" max="1552" width="12.42578125" customWidth="1"/>
    <col min="1553" max="1553" width="3.5703125" customWidth="1"/>
    <col min="1793" max="1793" width="7.85546875" customWidth="1"/>
    <col min="1794" max="1794" width="26.140625" customWidth="1"/>
    <col min="1795" max="1795" width="13.28515625" customWidth="1"/>
    <col min="1796" max="1800" width="9.140625" customWidth="1"/>
    <col min="1801" max="1804" width="10" customWidth="1"/>
    <col min="1805" max="1805" width="11.140625" customWidth="1"/>
    <col min="1806" max="1806" width="12.28515625" customWidth="1"/>
    <col min="1807" max="1807" width="10.28515625" bestFit="1" customWidth="1"/>
    <col min="1808" max="1808" width="12.42578125" customWidth="1"/>
    <col min="1809" max="1809" width="3.5703125" customWidth="1"/>
    <col min="2049" max="2049" width="7.85546875" customWidth="1"/>
    <col min="2050" max="2050" width="26.140625" customWidth="1"/>
    <col min="2051" max="2051" width="13.28515625" customWidth="1"/>
    <col min="2052" max="2056" width="9.140625" customWidth="1"/>
    <col min="2057" max="2060" width="10" customWidth="1"/>
    <col min="2061" max="2061" width="11.140625" customWidth="1"/>
    <col min="2062" max="2062" width="12.28515625" customWidth="1"/>
    <col min="2063" max="2063" width="10.28515625" bestFit="1" customWidth="1"/>
    <col min="2064" max="2064" width="12.42578125" customWidth="1"/>
    <col min="2065" max="2065" width="3.5703125" customWidth="1"/>
    <col min="2305" max="2305" width="7.85546875" customWidth="1"/>
    <col min="2306" max="2306" width="26.140625" customWidth="1"/>
    <col min="2307" max="2307" width="13.28515625" customWidth="1"/>
    <col min="2308" max="2312" width="9.140625" customWidth="1"/>
    <col min="2313" max="2316" width="10" customWidth="1"/>
    <col min="2317" max="2317" width="11.140625" customWidth="1"/>
    <col min="2318" max="2318" width="12.28515625" customWidth="1"/>
    <col min="2319" max="2319" width="10.28515625" bestFit="1" customWidth="1"/>
    <col min="2320" max="2320" width="12.42578125" customWidth="1"/>
    <col min="2321" max="2321" width="3.5703125" customWidth="1"/>
    <col min="2561" max="2561" width="7.85546875" customWidth="1"/>
    <col min="2562" max="2562" width="26.140625" customWidth="1"/>
    <col min="2563" max="2563" width="13.28515625" customWidth="1"/>
    <col min="2564" max="2568" width="9.140625" customWidth="1"/>
    <col min="2569" max="2572" width="10" customWidth="1"/>
    <col min="2573" max="2573" width="11.140625" customWidth="1"/>
    <col min="2574" max="2574" width="12.28515625" customWidth="1"/>
    <col min="2575" max="2575" width="10.28515625" bestFit="1" customWidth="1"/>
    <col min="2576" max="2576" width="12.42578125" customWidth="1"/>
    <col min="2577" max="2577" width="3.5703125" customWidth="1"/>
    <col min="2817" max="2817" width="7.85546875" customWidth="1"/>
    <col min="2818" max="2818" width="26.140625" customWidth="1"/>
    <col min="2819" max="2819" width="13.28515625" customWidth="1"/>
    <col min="2820" max="2824" width="9.140625" customWidth="1"/>
    <col min="2825" max="2828" width="10" customWidth="1"/>
    <col min="2829" max="2829" width="11.140625" customWidth="1"/>
    <col min="2830" max="2830" width="12.28515625" customWidth="1"/>
    <col min="2831" max="2831" width="10.28515625" bestFit="1" customWidth="1"/>
    <col min="2832" max="2832" width="12.42578125" customWidth="1"/>
    <col min="2833" max="2833" width="3.5703125" customWidth="1"/>
    <col min="3073" max="3073" width="7.85546875" customWidth="1"/>
    <col min="3074" max="3074" width="26.140625" customWidth="1"/>
    <col min="3075" max="3075" width="13.28515625" customWidth="1"/>
    <col min="3076" max="3080" width="9.140625" customWidth="1"/>
    <col min="3081" max="3084" width="10" customWidth="1"/>
    <col min="3085" max="3085" width="11.140625" customWidth="1"/>
    <col min="3086" max="3086" width="12.28515625" customWidth="1"/>
    <col min="3087" max="3087" width="10.28515625" bestFit="1" customWidth="1"/>
    <col min="3088" max="3088" width="12.42578125" customWidth="1"/>
    <col min="3089" max="3089" width="3.5703125" customWidth="1"/>
    <col min="3329" max="3329" width="7.85546875" customWidth="1"/>
    <col min="3330" max="3330" width="26.140625" customWidth="1"/>
    <col min="3331" max="3331" width="13.28515625" customWidth="1"/>
    <col min="3332" max="3336" width="9.140625" customWidth="1"/>
    <col min="3337" max="3340" width="10" customWidth="1"/>
    <col min="3341" max="3341" width="11.140625" customWidth="1"/>
    <col min="3342" max="3342" width="12.28515625" customWidth="1"/>
    <col min="3343" max="3343" width="10.28515625" bestFit="1" customWidth="1"/>
    <col min="3344" max="3344" width="12.42578125" customWidth="1"/>
    <col min="3345" max="3345" width="3.5703125" customWidth="1"/>
    <col min="3585" max="3585" width="7.85546875" customWidth="1"/>
    <col min="3586" max="3586" width="26.140625" customWidth="1"/>
    <col min="3587" max="3587" width="13.28515625" customWidth="1"/>
    <col min="3588" max="3592" width="9.140625" customWidth="1"/>
    <col min="3593" max="3596" width="10" customWidth="1"/>
    <col min="3597" max="3597" width="11.140625" customWidth="1"/>
    <col min="3598" max="3598" width="12.28515625" customWidth="1"/>
    <col min="3599" max="3599" width="10.28515625" bestFit="1" customWidth="1"/>
    <col min="3600" max="3600" width="12.42578125" customWidth="1"/>
    <col min="3601" max="3601" width="3.5703125" customWidth="1"/>
    <col min="3841" max="3841" width="7.85546875" customWidth="1"/>
    <col min="3842" max="3842" width="26.140625" customWidth="1"/>
    <col min="3843" max="3843" width="13.28515625" customWidth="1"/>
    <col min="3844" max="3848" width="9.140625" customWidth="1"/>
    <col min="3849" max="3852" width="10" customWidth="1"/>
    <col min="3853" max="3853" width="11.140625" customWidth="1"/>
    <col min="3854" max="3854" width="12.28515625" customWidth="1"/>
    <col min="3855" max="3855" width="10.28515625" bestFit="1" customWidth="1"/>
    <col min="3856" max="3856" width="12.42578125" customWidth="1"/>
    <col min="3857" max="3857" width="3.5703125" customWidth="1"/>
    <col min="4097" max="4097" width="7.85546875" customWidth="1"/>
    <col min="4098" max="4098" width="26.140625" customWidth="1"/>
    <col min="4099" max="4099" width="13.28515625" customWidth="1"/>
    <col min="4100" max="4104" width="9.140625" customWidth="1"/>
    <col min="4105" max="4108" width="10" customWidth="1"/>
    <col min="4109" max="4109" width="11.140625" customWidth="1"/>
    <col min="4110" max="4110" width="12.28515625" customWidth="1"/>
    <col min="4111" max="4111" width="10.28515625" bestFit="1" customWidth="1"/>
    <col min="4112" max="4112" width="12.42578125" customWidth="1"/>
    <col min="4113" max="4113" width="3.5703125" customWidth="1"/>
    <col min="4353" max="4353" width="7.85546875" customWidth="1"/>
    <col min="4354" max="4354" width="26.140625" customWidth="1"/>
    <col min="4355" max="4355" width="13.28515625" customWidth="1"/>
    <col min="4356" max="4360" width="9.140625" customWidth="1"/>
    <col min="4361" max="4364" width="10" customWidth="1"/>
    <col min="4365" max="4365" width="11.140625" customWidth="1"/>
    <col min="4366" max="4366" width="12.28515625" customWidth="1"/>
    <col min="4367" max="4367" width="10.28515625" bestFit="1" customWidth="1"/>
    <col min="4368" max="4368" width="12.42578125" customWidth="1"/>
    <col min="4369" max="4369" width="3.5703125" customWidth="1"/>
    <col min="4609" max="4609" width="7.85546875" customWidth="1"/>
    <col min="4610" max="4610" width="26.140625" customWidth="1"/>
    <col min="4611" max="4611" width="13.28515625" customWidth="1"/>
    <col min="4612" max="4616" width="9.140625" customWidth="1"/>
    <col min="4617" max="4620" width="10" customWidth="1"/>
    <col min="4621" max="4621" width="11.140625" customWidth="1"/>
    <col min="4622" max="4622" width="12.28515625" customWidth="1"/>
    <col min="4623" max="4623" width="10.28515625" bestFit="1" customWidth="1"/>
    <col min="4624" max="4624" width="12.42578125" customWidth="1"/>
    <col min="4625" max="4625" width="3.5703125" customWidth="1"/>
    <col min="4865" max="4865" width="7.85546875" customWidth="1"/>
    <col min="4866" max="4866" width="26.140625" customWidth="1"/>
    <col min="4867" max="4867" width="13.28515625" customWidth="1"/>
    <col min="4868" max="4872" width="9.140625" customWidth="1"/>
    <col min="4873" max="4876" width="10" customWidth="1"/>
    <col min="4877" max="4877" width="11.140625" customWidth="1"/>
    <col min="4878" max="4878" width="12.28515625" customWidth="1"/>
    <col min="4879" max="4879" width="10.28515625" bestFit="1" customWidth="1"/>
    <col min="4880" max="4880" width="12.42578125" customWidth="1"/>
    <col min="4881" max="4881" width="3.5703125" customWidth="1"/>
    <col min="5121" max="5121" width="7.85546875" customWidth="1"/>
    <col min="5122" max="5122" width="26.140625" customWidth="1"/>
    <col min="5123" max="5123" width="13.28515625" customWidth="1"/>
    <col min="5124" max="5128" width="9.140625" customWidth="1"/>
    <col min="5129" max="5132" width="10" customWidth="1"/>
    <col min="5133" max="5133" width="11.140625" customWidth="1"/>
    <col min="5134" max="5134" width="12.28515625" customWidth="1"/>
    <col min="5135" max="5135" width="10.28515625" bestFit="1" customWidth="1"/>
    <col min="5136" max="5136" width="12.42578125" customWidth="1"/>
    <col min="5137" max="5137" width="3.5703125" customWidth="1"/>
    <col min="5377" max="5377" width="7.85546875" customWidth="1"/>
    <col min="5378" max="5378" width="26.140625" customWidth="1"/>
    <col min="5379" max="5379" width="13.28515625" customWidth="1"/>
    <col min="5380" max="5384" width="9.140625" customWidth="1"/>
    <col min="5385" max="5388" width="10" customWidth="1"/>
    <col min="5389" max="5389" width="11.140625" customWidth="1"/>
    <col min="5390" max="5390" width="12.28515625" customWidth="1"/>
    <col min="5391" max="5391" width="10.28515625" bestFit="1" customWidth="1"/>
    <col min="5392" max="5392" width="12.42578125" customWidth="1"/>
    <col min="5393" max="5393" width="3.5703125" customWidth="1"/>
    <col min="5633" max="5633" width="7.85546875" customWidth="1"/>
    <col min="5634" max="5634" width="26.140625" customWidth="1"/>
    <col min="5635" max="5635" width="13.28515625" customWidth="1"/>
    <col min="5636" max="5640" width="9.140625" customWidth="1"/>
    <col min="5641" max="5644" width="10" customWidth="1"/>
    <col min="5645" max="5645" width="11.140625" customWidth="1"/>
    <col min="5646" max="5646" width="12.28515625" customWidth="1"/>
    <col min="5647" max="5647" width="10.28515625" bestFit="1" customWidth="1"/>
    <col min="5648" max="5648" width="12.42578125" customWidth="1"/>
    <col min="5649" max="5649" width="3.5703125" customWidth="1"/>
    <col min="5889" max="5889" width="7.85546875" customWidth="1"/>
    <col min="5890" max="5890" width="26.140625" customWidth="1"/>
    <col min="5891" max="5891" width="13.28515625" customWidth="1"/>
    <col min="5892" max="5896" width="9.140625" customWidth="1"/>
    <col min="5897" max="5900" width="10" customWidth="1"/>
    <col min="5901" max="5901" width="11.140625" customWidth="1"/>
    <col min="5902" max="5902" width="12.28515625" customWidth="1"/>
    <col min="5903" max="5903" width="10.28515625" bestFit="1" customWidth="1"/>
    <col min="5904" max="5904" width="12.42578125" customWidth="1"/>
    <col min="5905" max="5905" width="3.5703125" customWidth="1"/>
    <col min="6145" max="6145" width="7.85546875" customWidth="1"/>
    <col min="6146" max="6146" width="26.140625" customWidth="1"/>
    <col min="6147" max="6147" width="13.28515625" customWidth="1"/>
    <col min="6148" max="6152" width="9.140625" customWidth="1"/>
    <col min="6153" max="6156" width="10" customWidth="1"/>
    <col min="6157" max="6157" width="11.140625" customWidth="1"/>
    <col min="6158" max="6158" width="12.28515625" customWidth="1"/>
    <col min="6159" max="6159" width="10.28515625" bestFit="1" customWidth="1"/>
    <col min="6160" max="6160" width="12.42578125" customWidth="1"/>
    <col min="6161" max="6161" width="3.5703125" customWidth="1"/>
    <col min="6401" max="6401" width="7.85546875" customWidth="1"/>
    <col min="6402" max="6402" width="26.140625" customWidth="1"/>
    <col min="6403" max="6403" width="13.28515625" customWidth="1"/>
    <col min="6404" max="6408" width="9.140625" customWidth="1"/>
    <col min="6409" max="6412" width="10" customWidth="1"/>
    <col min="6413" max="6413" width="11.140625" customWidth="1"/>
    <col min="6414" max="6414" width="12.28515625" customWidth="1"/>
    <col min="6415" max="6415" width="10.28515625" bestFit="1" customWidth="1"/>
    <col min="6416" max="6416" width="12.42578125" customWidth="1"/>
    <col min="6417" max="6417" width="3.5703125" customWidth="1"/>
    <col min="6657" max="6657" width="7.85546875" customWidth="1"/>
    <col min="6658" max="6658" width="26.140625" customWidth="1"/>
    <col min="6659" max="6659" width="13.28515625" customWidth="1"/>
    <col min="6660" max="6664" width="9.140625" customWidth="1"/>
    <col min="6665" max="6668" width="10" customWidth="1"/>
    <col min="6669" max="6669" width="11.140625" customWidth="1"/>
    <col min="6670" max="6670" width="12.28515625" customWidth="1"/>
    <col min="6671" max="6671" width="10.28515625" bestFit="1" customWidth="1"/>
    <col min="6672" max="6672" width="12.42578125" customWidth="1"/>
    <col min="6673" max="6673" width="3.5703125" customWidth="1"/>
    <col min="6913" max="6913" width="7.85546875" customWidth="1"/>
    <col min="6914" max="6914" width="26.140625" customWidth="1"/>
    <col min="6915" max="6915" width="13.28515625" customWidth="1"/>
    <col min="6916" max="6920" width="9.140625" customWidth="1"/>
    <col min="6921" max="6924" width="10" customWidth="1"/>
    <col min="6925" max="6925" width="11.140625" customWidth="1"/>
    <col min="6926" max="6926" width="12.28515625" customWidth="1"/>
    <col min="6927" max="6927" width="10.28515625" bestFit="1" customWidth="1"/>
    <col min="6928" max="6928" width="12.42578125" customWidth="1"/>
    <col min="6929" max="6929" width="3.5703125" customWidth="1"/>
    <col min="7169" max="7169" width="7.85546875" customWidth="1"/>
    <col min="7170" max="7170" width="26.140625" customWidth="1"/>
    <col min="7171" max="7171" width="13.28515625" customWidth="1"/>
    <col min="7172" max="7176" width="9.140625" customWidth="1"/>
    <col min="7177" max="7180" width="10" customWidth="1"/>
    <col min="7181" max="7181" width="11.140625" customWidth="1"/>
    <col min="7182" max="7182" width="12.28515625" customWidth="1"/>
    <col min="7183" max="7183" width="10.28515625" bestFit="1" customWidth="1"/>
    <col min="7184" max="7184" width="12.42578125" customWidth="1"/>
    <col min="7185" max="7185" width="3.5703125" customWidth="1"/>
    <col min="7425" max="7425" width="7.85546875" customWidth="1"/>
    <col min="7426" max="7426" width="26.140625" customWidth="1"/>
    <col min="7427" max="7427" width="13.28515625" customWidth="1"/>
    <col min="7428" max="7432" width="9.140625" customWidth="1"/>
    <col min="7433" max="7436" width="10" customWidth="1"/>
    <col min="7437" max="7437" width="11.140625" customWidth="1"/>
    <col min="7438" max="7438" width="12.28515625" customWidth="1"/>
    <col min="7439" max="7439" width="10.28515625" bestFit="1" customWidth="1"/>
    <col min="7440" max="7440" width="12.42578125" customWidth="1"/>
    <col min="7441" max="7441" width="3.5703125" customWidth="1"/>
    <col min="7681" max="7681" width="7.85546875" customWidth="1"/>
    <col min="7682" max="7682" width="26.140625" customWidth="1"/>
    <col min="7683" max="7683" width="13.28515625" customWidth="1"/>
    <col min="7684" max="7688" width="9.140625" customWidth="1"/>
    <col min="7689" max="7692" width="10" customWidth="1"/>
    <col min="7693" max="7693" width="11.140625" customWidth="1"/>
    <col min="7694" max="7694" width="12.28515625" customWidth="1"/>
    <col min="7695" max="7695" width="10.28515625" bestFit="1" customWidth="1"/>
    <col min="7696" max="7696" width="12.42578125" customWidth="1"/>
    <col min="7697" max="7697" width="3.5703125" customWidth="1"/>
    <col min="7937" max="7937" width="7.85546875" customWidth="1"/>
    <col min="7938" max="7938" width="26.140625" customWidth="1"/>
    <col min="7939" max="7939" width="13.28515625" customWidth="1"/>
    <col min="7940" max="7944" width="9.140625" customWidth="1"/>
    <col min="7945" max="7948" width="10" customWidth="1"/>
    <col min="7949" max="7949" width="11.140625" customWidth="1"/>
    <col min="7950" max="7950" width="12.28515625" customWidth="1"/>
    <col min="7951" max="7951" width="10.28515625" bestFit="1" customWidth="1"/>
    <col min="7952" max="7952" width="12.42578125" customWidth="1"/>
    <col min="7953" max="7953" width="3.5703125" customWidth="1"/>
    <col min="8193" max="8193" width="7.85546875" customWidth="1"/>
    <col min="8194" max="8194" width="26.140625" customWidth="1"/>
    <col min="8195" max="8195" width="13.28515625" customWidth="1"/>
    <col min="8196" max="8200" width="9.140625" customWidth="1"/>
    <col min="8201" max="8204" width="10" customWidth="1"/>
    <col min="8205" max="8205" width="11.140625" customWidth="1"/>
    <col min="8206" max="8206" width="12.28515625" customWidth="1"/>
    <col min="8207" max="8207" width="10.28515625" bestFit="1" customWidth="1"/>
    <col min="8208" max="8208" width="12.42578125" customWidth="1"/>
    <col min="8209" max="8209" width="3.5703125" customWidth="1"/>
    <col min="8449" max="8449" width="7.85546875" customWidth="1"/>
    <col min="8450" max="8450" width="26.140625" customWidth="1"/>
    <col min="8451" max="8451" width="13.28515625" customWidth="1"/>
    <col min="8452" max="8456" width="9.140625" customWidth="1"/>
    <col min="8457" max="8460" width="10" customWidth="1"/>
    <col min="8461" max="8461" width="11.140625" customWidth="1"/>
    <col min="8462" max="8462" width="12.28515625" customWidth="1"/>
    <col min="8463" max="8463" width="10.28515625" bestFit="1" customWidth="1"/>
    <col min="8464" max="8464" width="12.42578125" customWidth="1"/>
    <col min="8465" max="8465" width="3.5703125" customWidth="1"/>
    <col min="8705" max="8705" width="7.85546875" customWidth="1"/>
    <col min="8706" max="8706" width="26.140625" customWidth="1"/>
    <col min="8707" max="8707" width="13.28515625" customWidth="1"/>
    <col min="8708" max="8712" width="9.140625" customWidth="1"/>
    <col min="8713" max="8716" width="10" customWidth="1"/>
    <col min="8717" max="8717" width="11.140625" customWidth="1"/>
    <col min="8718" max="8718" width="12.28515625" customWidth="1"/>
    <col min="8719" max="8719" width="10.28515625" bestFit="1" customWidth="1"/>
    <col min="8720" max="8720" width="12.42578125" customWidth="1"/>
    <col min="8721" max="8721" width="3.5703125" customWidth="1"/>
    <col min="8961" max="8961" width="7.85546875" customWidth="1"/>
    <col min="8962" max="8962" width="26.140625" customWidth="1"/>
    <col min="8963" max="8963" width="13.28515625" customWidth="1"/>
    <col min="8964" max="8968" width="9.140625" customWidth="1"/>
    <col min="8969" max="8972" width="10" customWidth="1"/>
    <col min="8973" max="8973" width="11.140625" customWidth="1"/>
    <col min="8974" max="8974" width="12.28515625" customWidth="1"/>
    <col min="8975" max="8975" width="10.28515625" bestFit="1" customWidth="1"/>
    <col min="8976" max="8976" width="12.42578125" customWidth="1"/>
    <col min="8977" max="8977" width="3.5703125" customWidth="1"/>
    <col min="9217" max="9217" width="7.85546875" customWidth="1"/>
    <col min="9218" max="9218" width="26.140625" customWidth="1"/>
    <col min="9219" max="9219" width="13.28515625" customWidth="1"/>
    <col min="9220" max="9224" width="9.140625" customWidth="1"/>
    <col min="9225" max="9228" width="10" customWidth="1"/>
    <col min="9229" max="9229" width="11.140625" customWidth="1"/>
    <col min="9230" max="9230" width="12.28515625" customWidth="1"/>
    <col min="9231" max="9231" width="10.28515625" bestFit="1" customWidth="1"/>
    <col min="9232" max="9232" width="12.42578125" customWidth="1"/>
    <col min="9233" max="9233" width="3.5703125" customWidth="1"/>
    <col min="9473" max="9473" width="7.85546875" customWidth="1"/>
    <col min="9474" max="9474" width="26.140625" customWidth="1"/>
    <col min="9475" max="9475" width="13.28515625" customWidth="1"/>
    <col min="9476" max="9480" width="9.140625" customWidth="1"/>
    <col min="9481" max="9484" width="10" customWidth="1"/>
    <col min="9485" max="9485" width="11.140625" customWidth="1"/>
    <col min="9486" max="9486" width="12.28515625" customWidth="1"/>
    <col min="9487" max="9487" width="10.28515625" bestFit="1" customWidth="1"/>
    <col min="9488" max="9488" width="12.42578125" customWidth="1"/>
    <col min="9489" max="9489" width="3.5703125" customWidth="1"/>
    <col min="9729" max="9729" width="7.85546875" customWidth="1"/>
    <col min="9730" max="9730" width="26.140625" customWidth="1"/>
    <col min="9731" max="9731" width="13.28515625" customWidth="1"/>
    <col min="9732" max="9736" width="9.140625" customWidth="1"/>
    <col min="9737" max="9740" width="10" customWidth="1"/>
    <col min="9741" max="9741" width="11.140625" customWidth="1"/>
    <col min="9742" max="9742" width="12.28515625" customWidth="1"/>
    <col min="9743" max="9743" width="10.28515625" bestFit="1" customWidth="1"/>
    <col min="9744" max="9744" width="12.42578125" customWidth="1"/>
    <col min="9745" max="9745" width="3.5703125" customWidth="1"/>
    <col min="9985" max="9985" width="7.85546875" customWidth="1"/>
    <col min="9986" max="9986" width="26.140625" customWidth="1"/>
    <col min="9987" max="9987" width="13.28515625" customWidth="1"/>
    <col min="9988" max="9992" width="9.140625" customWidth="1"/>
    <col min="9993" max="9996" width="10" customWidth="1"/>
    <col min="9997" max="9997" width="11.140625" customWidth="1"/>
    <col min="9998" max="9998" width="12.28515625" customWidth="1"/>
    <col min="9999" max="9999" width="10.28515625" bestFit="1" customWidth="1"/>
    <col min="10000" max="10000" width="12.42578125" customWidth="1"/>
    <col min="10001" max="10001" width="3.5703125" customWidth="1"/>
    <col min="10241" max="10241" width="7.85546875" customWidth="1"/>
    <col min="10242" max="10242" width="26.140625" customWidth="1"/>
    <col min="10243" max="10243" width="13.28515625" customWidth="1"/>
    <col min="10244" max="10248" width="9.140625" customWidth="1"/>
    <col min="10249" max="10252" width="10" customWidth="1"/>
    <col min="10253" max="10253" width="11.140625" customWidth="1"/>
    <col min="10254" max="10254" width="12.28515625" customWidth="1"/>
    <col min="10255" max="10255" width="10.28515625" bestFit="1" customWidth="1"/>
    <col min="10256" max="10256" width="12.42578125" customWidth="1"/>
    <col min="10257" max="10257" width="3.5703125" customWidth="1"/>
    <col min="10497" max="10497" width="7.85546875" customWidth="1"/>
    <col min="10498" max="10498" width="26.140625" customWidth="1"/>
    <col min="10499" max="10499" width="13.28515625" customWidth="1"/>
    <col min="10500" max="10504" width="9.140625" customWidth="1"/>
    <col min="10505" max="10508" width="10" customWidth="1"/>
    <col min="10509" max="10509" width="11.140625" customWidth="1"/>
    <col min="10510" max="10510" width="12.28515625" customWidth="1"/>
    <col min="10511" max="10511" width="10.28515625" bestFit="1" customWidth="1"/>
    <col min="10512" max="10512" width="12.42578125" customWidth="1"/>
    <col min="10513" max="10513" width="3.5703125" customWidth="1"/>
    <col min="10753" max="10753" width="7.85546875" customWidth="1"/>
    <col min="10754" max="10754" width="26.140625" customWidth="1"/>
    <col min="10755" max="10755" width="13.28515625" customWidth="1"/>
    <col min="10756" max="10760" width="9.140625" customWidth="1"/>
    <col min="10761" max="10764" width="10" customWidth="1"/>
    <col min="10765" max="10765" width="11.140625" customWidth="1"/>
    <col min="10766" max="10766" width="12.28515625" customWidth="1"/>
    <col min="10767" max="10767" width="10.28515625" bestFit="1" customWidth="1"/>
    <col min="10768" max="10768" width="12.42578125" customWidth="1"/>
    <col min="10769" max="10769" width="3.5703125" customWidth="1"/>
    <col min="11009" max="11009" width="7.85546875" customWidth="1"/>
    <col min="11010" max="11010" width="26.140625" customWidth="1"/>
    <col min="11011" max="11011" width="13.28515625" customWidth="1"/>
    <col min="11012" max="11016" width="9.140625" customWidth="1"/>
    <col min="11017" max="11020" width="10" customWidth="1"/>
    <col min="11021" max="11021" width="11.140625" customWidth="1"/>
    <col min="11022" max="11022" width="12.28515625" customWidth="1"/>
    <col min="11023" max="11023" width="10.28515625" bestFit="1" customWidth="1"/>
    <col min="11024" max="11024" width="12.42578125" customWidth="1"/>
    <col min="11025" max="11025" width="3.5703125" customWidth="1"/>
    <col min="11265" max="11265" width="7.85546875" customWidth="1"/>
    <col min="11266" max="11266" width="26.140625" customWidth="1"/>
    <col min="11267" max="11267" width="13.28515625" customWidth="1"/>
    <col min="11268" max="11272" width="9.140625" customWidth="1"/>
    <col min="11273" max="11276" width="10" customWidth="1"/>
    <col min="11277" max="11277" width="11.140625" customWidth="1"/>
    <col min="11278" max="11278" width="12.28515625" customWidth="1"/>
    <col min="11279" max="11279" width="10.28515625" bestFit="1" customWidth="1"/>
    <col min="11280" max="11280" width="12.42578125" customWidth="1"/>
    <col min="11281" max="11281" width="3.5703125" customWidth="1"/>
    <col min="11521" max="11521" width="7.85546875" customWidth="1"/>
    <col min="11522" max="11522" width="26.140625" customWidth="1"/>
    <col min="11523" max="11523" width="13.28515625" customWidth="1"/>
    <col min="11524" max="11528" width="9.140625" customWidth="1"/>
    <col min="11529" max="11532" width="10" customWidth="1"/>
    <col min="11533" max="11533" width="11.140625" customWidth="1"/>
    <col min="11534" max="11534" width="12.28515625" customWidth="1"/>
    <col min="11535" max="11535" width="10.28515625" bestFit="1" customWidth="1"/>
    <col min="11536" max="11536" width="12.42578125" customWidth="1"/>
    <col min="11537" max="11537" width="3.5703125" customWidth="1"/>
    <col min="11777" max="11777" width="7.85546875" customWidth="1"/>
    <col min="11778" max="11778" width="26.140625" customWidth="1"/>
    <col min="11779" max="11779" width="13.28515625" customWidth="1"/>
    <col min="11780" max="11784" width="9.140625" customWidth="1"/>
    <col min="11785" max="11788" width="10" customWidth="1"/>
    <col min="11789" max="11789" width="11.140625" customWidth="1"/>
    <col min="11790" max="11790" width="12.28515625" customWidth="1"/>
    <col min="11791" max="11791" width="10.28515625" bestFit="1" customWidth="1"/>
    <col min="11792" max="11792" width="12.42578125" customWidth="1"/>
    <col min="11793" max="11793" width="3.5703125" customWidth="1"/>
    <col min="12033" max="12033" width="7.85546875" customWidth="1"/>
    <col min="12034" max="12034" width="26.140625" customWidth="1"/>
    <col min="12035" max="12035" width="13.28515625" customWidth="1"/>
    <col min="12036" max="12040" width="9.140625" customWidth="1"/>
    <col min="12041" max="12044" width="10" customWidth="1"/>
    <col min="12045" max="12045" width="11.140625" customWidth="1"/>
    <col min="12046" max="12046" width="12.28515625" customWidth="1"/>
    <col min="12047" max="12047" width="10.28515625" bestFit="1" customWidth="1"/>
    <col min="12048" max="12048" width="12.42578125" customWidth="1"/>
    <col min="12049" max="12049" width="3.5703125" customWidth="1"/>
    <col min="12289" max="12289" width="7.85546875" customWidth="1"/>
    <col min="12290" max="12290" width="26.140625" customWidth="1"/>
    <col min="12291" max="12291" width="13.28515625" customWidth="1"/>
    <col min="12292" max="12296" width="9.140625" customWidth="1"/>
    <col min="12297" max="12300" width="10" customWidth="1"/>
    <col min="12301" max="12301" width="11.140625" customWidth="1"/>
    <col min="12302" max="12302" width="12.28515625" customWidth="1"/>
    <col min="12303" max="12303" width="10.28515625" bestFit="1" customWidth="1"/>
    <col min="12304" max="12304" width="12.42578125" customWidth="1"/>
    <col min="12305" max="12305" width="3.5703125" customWidth="1"/>
    <col min="12545" max="12545" width="7.85546875" customWidth="1"/>
    <col min="12546" max="12546" width="26.140625" customWidth="1"/>
    <col min="12547" max="12547" width="13.28515625" customWidth="1"/>
    <col min="12548" max="12552" width="9.140625" customWidth="1"/>
    <col min="12553" max="12556" width="10" customWidth="1"/>
    <col min="12557" max="12557" width="11.140625" customWidth="1"/>
    <col min="12558" max="12558" width="12.28515625" customWidth="1"/>
    <col min="12559" max="12559" width="10.28515625" bestFit="1" customWidth="1"/>
    <col min="12560" max="12560" width="12.42578125" customWidth="1"/>
    <col min="12561" max="12561" width="3.5703125" customWidth="1"/>
    <col min="12801" max="12801" width="7.85546875" customWidth="1"/>
    <col min="12802" max="12802" width="26.140625" customWidth="1"/>
    <col min="12803" max="12803" width="13.28515625" customWidth="1"/>
    <col min="12804" max="12808" width="9.140625" customWidth="1"/>
    <col min="12809" max="12812" width="10" customWidth="1"/>
    <col min="12813" max="12813" width="11.140625" customWidth="1"/>
    <col min="12814" max="12814" width="12.28515625" customWidth="1"/>
    <col min="12815" max="12815" width="10.28515625" bestFit="1" customWidth="1"/>
    <col min="12816" max="12816" width="12.42578125" customWidth="1"/>
    <col min="12817" max="12817" width="3.5703125" customWidth="1"/>
    <col min="13057" max="13057" width="7.85546875" customWidth="1"/>
    <col min="13058" max="13058" width="26.140625" customWidth="1"/>
    <col min="13059" max="13059" width="13.28515625" customWidth="1"/>
    <col min="13060" max="13064" width="9.140625" customWidth="1"/>
    <col min="13065" max="13068" width="10" customWidth="1"/>
    <col min="13069" max="13069" width="11.140625" customWidth="1"/>
    <col min="13070" max="13070" width="12.28515625" customWidth="1"/>
    <col min="13071" max="13071" width="10.28515625" bestFit="1" customWidth="1"/>
    <col min="13072" max="13072" width="12.42578125" customWidth="1"/>
    <col min="13073" max="13073" width="3.5703125" customWidth="1"/>
    <col min="13313" max="13313" width="7.85546875" customWidth="1"/>
    <col min="13314" max="13314" width="26.140625" customWidth="1"/>
    <col min="13315" max="13315" width="13.28515625" customWidth="1"/>
    <col min="13316" max="13320" width="9.140625" customWidth="1"/>
    <col min="13321" max="13324" width="10" customWidth="1"/>
    <col min="13325" max="13325" width="11.140625" customWidth="1"/>
    <col min="13326" max="13326" width="12.28515625" customWidth="1"/>
    <col min="13327" max="13327" width="10.28515625" bestFit="1" customWidth="1"/>
    <col min="13328" max="13328" width="12.42578125" customWidth="1"/>
    <col min="13329" max="13329" width="3.5703125" customWidth="1"/>
    <col min="13569" max="13569" width="7.85546875" customWidth="1"/>
    <col min="13570" max="13570" width="26.140625" customWidth="1"/>
    <col min="13571" max="13571" width="13.28515625" customWidth="1"/>
    <col min="13572" max="13576" width="9.140625" customWidth="1"/>
    <col min="13577" max="13580" width="10" customWidth="1"/>
    <col min="13581" max="13581" width="11.140625" customWidth="1"/>
    <col min="13582" max="13582" width="12.28515625" customWidth="1"/>
    <col min="13583" max="13583" width="10.28515625" bestFit="1" customWidth="1"/>
    <col min="13584" max="13584" width="12.42578125" customWidth="1"/>
    <col min="13585" max="13585" width="3.5703125" customWidth="1"/>
    <col min="13825" max="13825" width="7.85546875" customWidth="1"/>
    <col min="13826" max="13826" width="26.140625" customWidth="1"/>
    <col min="13827" max="13827" width="13.28515625" customWidth="1"/>
    <col min="13828" max="13832" width="9.140625" customWidth="1"/>
    <col min="13833" max="13836" width="10" customWidth="1"/>
    <col min="13837" max="13837" width="11.140625" customWidth="1"/>
    <col min="13838" max="13838" width="12.28515625" customWidth="1"/>
    <col min="13839" max="13839" width="10.28515625" bestFit="1" customWidth="1"/>
    <col min="13840" max="13840" width="12.42578125" customWidth="1"/>
    <col min="13841" max="13841" width="3.5703125" customWidth="1"/>
    <col min="14081" max="14081" width="7.85546875" customWidth="1"/>
    <col min="14082" max="14082" width="26.140625" customWidth="1"/>
    <col min="14083" max="14083" width="13.28515625" customWidth="1"/>
    <col min="14084" max="14088" width="9.140625" customWidth="1"/>
    <col min="14089" max="14092" width="10" customWidth="1"/>
    <col min="14093" max="14093" width="11.140625" customWidth="1"/>
    <col min="14094" max="14094" width="12.28515625" customWidth="1"/>
    <col min="14095" max="14095" width="10.28515625" bestFit="1" customWidth="1"/>
    <col min="14096" max="14096" width="12.42578125" customWidth="1"/>
    <col min="14097" max="14097" width="3.5703125" customWidth="1"/>
    <col min="14337" max="14337" width="7.85546875" customWidth="1"/>
    <col min="14338" max="14338" width="26.140625" customWidth="1"/>
    <col min="14339" max="14339" width="13.28515625" customWidth="1"/>
    <col min="14340" max="14344" width="9.140625" customWidth="1"/>
    <col min="14345" max="14348" width="10" customWidth="1"/>
    <col min="14349" max="14349" width="11.140625" customWidth="1"/>
    <col min="14350" max="14350" width="12.28515625" customWidth="1"/>
    <col min="14351" max="14351" width="10.28515625" bestFit="1" customWidth="1"/>
    <col min="14352" max="14352" width="12.42578125" customWidth="1"/>
    <col min="14353" max="14353" width="3.5703125" customWidth="1"/>
    <col min="14593" max="14593" width="7.85546875" customWidth="1"/>
    <col min="14594" max="14594" width="26.140625" customWidth="1"/>
    <col min="14595" max="14595" width="13.28515625" customWidth="1"/>
    <col min="14596" max="14600" width="9.140625" customWidth="1"/>
    <col min="14601" max="14604" width="10" customWidth="1"/>
    <col min="14605" max="14605" width="11.140625" customWidth="1"/>
    <col min="14606" max="14606" width="12.28515625" customWidth="1"/>
    <col min="14607" max="14607" width="10.28515625" bestFit="1" customWidth="1"/>
    <col min="14608" max="14608" width="12.42578125" customWidth="1"/>
    <col min="14609" max="14609" width="3.5703125" customWidth="1"/>
    <col min="14849" max="14849" width="7.85546875" customWidth="1"/>
    <col min="14850" max="14850" width="26.140625" customWidth="1"/>
    <col min="14851" max="14851" width="13.28515625" customWidth="1"/>
    <col min="14852" max="14856" width="9.140625" customWidth="1"/>
    <col min="14857" max="14860" width="10" customWidth="1"/>
    <col min="14861" max="14861" width="11.140625" customWidth="1"/>
    <col min="14862" max="14862" width="12.28515625" customWidth="1"/>
    <col min="14863" max="14863" width="10.28515625" bestFit="1" customWidth="1"/>
    <col min="14864" max="14864" width="12.42578125" customWidth="1"/>
    <col min="14865" max="14865" width="3.5703125" customWidth="1"/>
    <col min="15105" max="15105" width="7.85546875" customWidth="1"/>
    <col min="15106" max="15106" width="26.140625" customWidth="1"/>
    <col min="15107" max="15107" width="13.28515625" customWidth="1"/>
    <col min="15108" max="15112" width="9.140625" customWidth="1"/>
    <col min="15113" max="15116" width="10" customWidth="1"/>
    <col min="15117" max="15117" width="11.140625" customWidth="1"/>
    <col min="15118" max="15118" width="12.28515625" customWidth="1"/>
    <col min="15119" max="15119" width="10.28515625" bestFit="1" customWidth="1"/>
    <col min="15120" max="15120" width="12.42578125" customWidth="1"/>
    <col min="15121" max="15121" width="3.5703125" customWidth="1"/>
    <col min="15361" max="15361" width="7.85546875" customWidth="1"/>
    <col min="15362" max="15362" width="26.140625" customWidth="1"/>
    <col min="15363" max="15363" width="13.28515625" customWidth="1"/>
    <col min="15364" max="15368" width="9.140625" customWidth="1"/>
    <col min="15369" max="15372" width="10" customWidth="1"/>
    <col min="15373" max="15373" width="11.140625" customWidth="1"/>
    <col min="15374" max="15374" width="12.28515625" customWidth="1"/>
    <col min="15375" max="15375" width="10.28515625" bestFit="1" customWidth="1"/>
    <col min="15376" max="15376" width="12.42578125" customWidth="1"/>
    <col min="15377" max="15377" width="3.5703125" customWidth="1"/>
    <col min="15617" max="15617" width="7.85546875" customWidth="1"/>
    <col min="15618" max="15618" width="26.140625" customWidth="1"/>
    <col min="15619" max="15619" width="13.28515625" customWidth="1"/>
    <col min="15620" max="15624" width="9.140625" customWidth="1"/>
    <col min="15625" max="15628" width="10" customWidth="1"/>
    <col min="15629" max="15629" width="11.140625" customWidth="1"/>
    <col min="15630" max="15630" width="12.28515625" customWidth="1"/>
    <col min="15631" max="15631" width="10.28515625" bestFit="1" customWidth="1"/>
    <col min="15632" max="15632" width="12.42578125" customWidth="1"/>
    <col min="15633" max="15633" width="3.5703125" customWidth="1"/>
    <col min="15873" max="15873" width="7.85546875" customWidth="1"/>
    <col min="15874" max="15874" width="26.140625" customWidth="1"/>
    <col min="15875" max="15875" width="13.28515625" customWidth="1"/>
    <col min="15876" max="15880" width="9.140625" customWidth="1"/>
    <col min="15881" max="15884" width="10" customWidth="1"/>
    <col min="15885" max="15885" width="11.140625" customWidth="1"/>
    <col min="15886" max="15886" width="12.28515625" customWidth="1"/>
    <col min="15887" max="15887" width="10.28515625" bestFit="1" customWidth="1"/>
    <col min="15888" max="15888" width="12.42578125" customWidth="1"/>
    <col min="15889" max="15889" width="3.5703125" customWidth="1"/>
    <col min="16129" max="16129" width="7.85546875" customWidth="1"/>
    <col min="16130" max="16130" width="26.140625" customWidth="1"/>
    <col min="16131" max="16131" width="13.28515625" customWidth="1"/>
    <col min="16132" max="16136" width="9.140625" customWidth="1"/>
    <col min="16137" max="16140" width="10" customWidth="1"/>
    <col min="16141" max="16141" width="11.140625" customWidth="1"/>
    <col min="16142" max="16142" width="12.28515625" customWidth="1"/>
    <col min="16143" max="16143" width="10.28515625" bestFit="1" customWidth="1"/>
    <col min="16144" max="16144" width="12.42578125" customWidth="1"/>
    <col min="16145" max="16145" width="3.5703125" customWidth="1"/>
  </cols>
  <sheetData>
    <row r="1" spans="1:19" ht="46.5" customHeight="1" x14ac:dyDescent="0.25">
      <c r="A1" s="286" t="s">
        <v>410</v>
      </c>
      <c r="B1" s="286"/>
      <c r="C1" s="286"/>
      <c r="D1" s="286"/>
      <c r="E1" s="286"/>
      <c r="F1" s="19"/>
      <c r="G1" s="19"/>
      <c r="H1" s="19"/>
      <c r="I1" s="19"/>
      <c r="J1" s="19"/>
      <c r="K1" s="19"/>
      <c r="L1" s="19"/>
      <c r="M1" s="3"/>
      <c r="N1" s="5"/>
      <c r="O1" s="5"/>
      <c r="P1" s="5"/>
    </row>
    <row r="2" spans="1:19" ht="7.5" customHeight="1" x14ac:dyDescent="0.25">
      <c r="A2" s="3"/>
      <c r="B2" s="3"/>
      <c r="C2" s="19"/>
      <c r="D2" s="5"/>
      <c r="E2" s="19"/>
      <c r="F2" s="19"/>
      <c r="G2" s="19"/>
      <c r="H2" s="19"/>
      <c r="I2" s="19"/>
      <c r="J2" s="19"/>
      <c r="K2" s="19"/>
      <c r="L2" s="19"/>
      <c r="M2" s="3"/>
      <c r="N2" s="5"/>
      <c r="O2" s="5"/>
      <c r="P2" s="5"/>
    </row>
    <row r="3" spans="1:19" ht="23.25" customHeight="1" x14ac:dyDescent="0.3">
      <c r="A3" s="287" t="s">
        <v>19</v>
      </c>
      <c r="B3" s="287"/>
      <c r="C3" s="287"/>
      <c r="D3" s="287"/>
      <c r="E3" s="287"/>
      <c r="F3" s="287"/>
      <c r="G3" s="287"/>
      <c r="H3" s="287"/>
      <c r="I3" s="287"/>
      <c r="J3" s="287"/>
      <c r="K3" s="287"/>
      <c r="L3" s="287"/>
      <c r="M3" s="287"/>
      <c r="N3" s="287"/>
      <c r="O3" s="287"/>
      <c r="P3" s="287"/>
      <c r="R3" s="10">
        <v>0.3</v>
      </c>
      <c r="S3" s="11">
        <v>9</v>
      </c>
    </row>
    <row r="4" spans="1:19" ht="23.25" customHeight="1" x14ac:dyDescent="0.3">
      <c r="A4" s="288"/>
      <c r="B4" s="288"/>
      <c r="C4" s="288"/>
      <c r="D4" s="288"/>
      <c r="E4" s="288"/>
      <c r="F4" s="288"/>
      <c r="G4" s="288"/>
      <c r="H4" s="288"/>
      <c r="I4" s="288"/>
      <c r="J4" s="288"/>
      <c r="K4" s="288"/>
      <c r="L4" s="288"/>
      <c r="M4" s="288"/>
      <c r="N4" s="288"/>
      <c r="O4" s="288"/>
      <c r="P4" s="288"/>
      <c r="R4" s="11">
        <f>(S4*R3)/S3</f>
        <v>3.3333333333333333E-2</v>
      </c>
      <c r="S4" s="11">
        <v>1</v>
      </c>
    </row>
    <row r="5" spans="1:19" s="1" customFormat="1" ht="21.75" customHeight="1" x14ac:dyDescent="0.25">
      <c r="A5" s="289" t="s">
        <v>0</v>
      </c>
      <c r="B5" s="289" t="s">
        <v>1</v>
      </c>
      <c r="C5" s="295" t="s">
        <v>18</v>
      </c>
      <c r="D5" s="298" t="s">
        <v>2</v>
      </c>
      <c r="E5" s="299"/>
      <c r="F5" s="299"/>
      <c r="G5" s="299"/>
      <c r="H5" s="299"/>
      <c r="I5" s="299"/>
      <c r="J5" s="299"/>
      <c r="K5" s="299"/>
      <c r="L5" s="299"/>
      <c r="M5" s="299"/>
      <c r="N5" s="300"/>
      <c r="O5" s="301" t="s">
        <v>4</v>
      </c>
      <c r="P5" s="292" t="s">
        <v>5</v>
      </c>
    </row>
    <row r="6" spans="1:19" s="1" customFormat="1" ht="36.75" customHeight="1" x14ac:dyDescent="0.25">
      <c r="A6" s="290"/>
      <c r="B6" s="290"/>
      <c r="C6" s="296"/>
      <c r="D6" s="304" t="s">
        <v>411</v>
      </c>
      <c r="E6" s="304"/>
      <c r="F6" s="304"/>
      <c r="G6" s="304"/>
      <c r="H6" s="304"/>
      <c r="I6" s="298" t="s">
        <v>412</v>
      </c>
      <c r="J6" s="299"/>
      <c r="K6" s="299"/>
      <c r="L6" s="299"/>
      <c r="M6" s="300"/>
      <c r="N6" s="305" t="s">
        <v>413</v>
      </c>
      <c r="O6" s="302"/>
      <c r="P6" s="293"/>
    </row>
    <row r="7" spans="1:19" s="1" customFormat="1" ht="51.75" customHeight="1" x14ac:dyDescent="0.25">
      <c r="A7" s="291"/>
      <c r="B7" s="291"/>
      <c r="C7" s="297"/>
      <c r="D7" s="7" t="s">
        <v>377</v>
      </c>
      <c r="E7" s="12" t="s">
        <v>414</v>
      </c>
      <c r="F7" s="8" t="s">
        <v>415</v>
      </c>
      <c r="G7" s="7" t="s">
        <v>380</v>
      </c>
      <c r="H7" s="7" t="s">
        <v>381</v>
      </c>
      <c r="I7" s="7" t="s">
        <v>416</v>
      </c>
      <c r="J7" s="118" t="s">
        <v>417</v>
      </c>
      <c r="K7" s="118" t="s">
        <v>418</v>
      </c>
      <c r="L7" s="118" t="s">
        <v>419</v>
      </c>
      <c r="M7" s="118" t="s">
        <v>420</v>
      </c>
      <c r="N7" s="305"/>
      <c r="O7" s="303"/>
      <c r="P7" s="294"/>
    </row>
    <row r="8" spans="1:19" s="1" customFormat="1" ht="15.75" customHeight="1" x14ac:dyDescent="0.25">
      <c r="A8" s="22" t="s">
        <v>20</v>
      </c>
      <c r="B8" s="28" t="s">
        <v>346</v>
      </c>
      <c r="C8" s="9">
        <v>0.7</v>
      </c>
      <c r="D8" s="14">
        <v>0.03</v>
      </c>
      <c r="E8" s="14">
        <v>0.02</v>
      </c>
      <c r="F8" s="14">
        <v>0.02</v>
      </c>
      <c r="G8" s="14">
        <v>0.01</v>
      </c>
      <c r="H8" s="14"/>
      <c r="I8" s="14">
        <v>0.05</v>
      </c>
      <c r="J8" s="14">
        <v>0.04</v>
      </c>
      <c r="K8" s="14">
        <v>0.05</v>
      </c>
      <c r="L8" s="14">
        <v>0.04</v>
      </c>
      <c r="M8" s="14"/>
      <c r="N8" s="15">
        <f>SUM(D8:M8)</f>
        <v>0.26</v>
      </c>
      <c r="O8" s="16">
        <f>C8+N8</f>
        <v>0.96</v>
      </c>
      <c r="P8" s="4">
        <f>IF(O8&gt;=90%,50,IF(AND(80%&lt;=O8,O8&lt;90%),45,IF(AND(70%&lt;=O8,O8&lt;80%),40,IF(AND(60%&lt;=O8,O8&lt;70%),30,IF(AND(50%&lt;=O8,O8&lt;60%),25,IF(O8&lt;50%,0,""))))))</f>
        <v>50</v>
      </c>
    </row>
    <row r="9" spans="1:19" s="1" customFormat="1" ht="15.75" customHeight="1" x14ac:dyDescent="0.25">
      <c r="A9" s="22" t="s">
        <v>21</v>
      </c>
      <c r="B9" s="28" t="s">
        <v>347</v>
      </c>
      <c r="C9" s="9">
        <v>0.7</v>
      </c>
      <c r="D9" s="14"/>
      <c r="E9" s="14">
        <v>0.02</v>
      </c>
      <c r="F9" s="14">
        <v>0.02</v>
      </c>
      <c r="G9" s="14">
        <v>0.01</v>
      </c>
      <c r="H9" s="14"/>
      <c r="I9" s="14">
        <v>0.05</v>
      </c>
      <c r="J9" s="14"/>
      <c r="K9" s="14"/>
      <c r="L9" s="14"/>
      <c r="M9" s="14">
        <v>0.02</v>
      </c>
      <c r="N9" s="15">
        <f t="shared" ref="N9:N16" si="0">SUM(D9:M9)</f>
        <v>0.12000000000000001</v>
      </c>
      <c r="O9" s="16">
        <f t="shared" ref="O9:O16" si="1">C9+N9</f>
        <v>0.82</v>
      </c>
      <c r="P9" s="4">
        <f t="shared" ref="P9:P16" si="2">IF(O9&gt;=90%,50,IF(AND(80%&lt;=O9,O9&lt;90%),45,IF(AND(70%&lt;=O9,O9&lt;80%),40,IF(AND(60%&lt;=O9,O9&lt;70%),30,IF(AND(50%&lt;=O9,O9&lt;60%),25,IF(O9&lt;50%,0,""))))))</f>
        <v>45</v>
      </c>
    </row>
    <row r="10" spans="1:19" s="1" customFormat="1" ht="15.75" customHeight="1" x14ac:dyDescent="0.25">
      <c r="A10" s="22" t="s">
        <v>22</v>
      </c>
      <c r="B10" s="28" t="s">
        <v>348</v>
      </c>
      <c r="C10" s="9">
        <v>0.7</v>
      </c>
      <c r="D10" s="14">
        <v>0.03</v>
      </c>
      <c r="E10" s="14">
        <v>0.02</v>
      </c>
      <c r="F10" s="14">
        <v>0.02</v>
      </c>
      <c r="G10" s="14"/>
      <c r="H10" s="14"/>
      <c r="I10" s="14">
        <v>0.05</v>
      </c>
      <c r="J10" s="14">
        <v>0.04</v>
      </c>
      <c r="K10" s="14"/>
      <c r="L10" s="14">
        <v>0.04</v>
      </c>
      <c r="M10" s="14">
        <v>0.02</v>
      </c>
      <c r="N10" s="15">
        <f t="shared" si="0"/>
        <v>0.22</v>
      </c>
      <c r="O10" s="16">
        <f t="shared" si="1"/>
        <v>0.91999999999999993</v>
      </c>
      <c r="P10" s="4">
        <f t="shared" si="2"/>
        <v>50</v>
      </c>
    </row>
    <row r="11" spans="1:19" s="1" customFormat="1" ht="15.75" customHeight="1" x14ac:dyDescent="0.25">
      <c r="A11" s="22" t="s">
        <v>23</v>
      </c>
      <c r="B11" s="28" t="s">
        <v>349</v>
      </c>
      <c r="C11" s="9">
        <v>0.7</v>
      </c>
      <c r="D11" s="14">
        <v>0.03</v>
      </c>
      <c r="E11" s="14"/>
      <c r="F11" s="14">
        <v>0.02</v>
      </c>
      <c r="G11" s="14"/>
      <c r="H11" s="14"/>
      <c r="I11" s="14"/>
      <c r="J11" s="14"/>
      <c r="K11" s="14"/>
      <c r="L11" s="14">
        <v>0.04</v>
      </c>
      <c r="M11" s="14">
        <v>0.02</v>
      </c>
      <c r="N11" s="15">
        <f t="shared" si="0"/>
        <v>0.11</v>
      </c>
      <c r="O11" s="16">
        <f t="shared" si="1"/>
        <v>0.80999999999999994</v>
      </c>
      <c r="P11" s="4">
        <f t="shared" si="2"/>
        <v>45</v>
      </c>
    </row>
    <row r="12" spans="1:19" s="1" customFormat="1" ht="15.75" customHeight="1" x14ac:dyDescent="0.25">
      <c r="A12" s="22" t="s">
        <v>24</v>
      </c>
      <c r="B12" s="28" t="s">
        <v>350</v>
      </c>
      <c r="C12" s="9">
        <v>0.7</v>
      </c>
      <c r="D12" s="14">
        <v>0.03</v>
      </c>
      <c r="E12" s="14"/>
      <c r="F12" s="14"/>
      <c r="G12" s="14"/>
      <c r="H12" s="14">
        <v>0.02</v>
      </c>
      <c r="I12" s="14"/>
      <c r="J12" s="14"/>
      <c r="K12" s="14">
        <v>0.05</v>
      </c>
      <c r="L12" s="14"/>
      <c r="M12" s="14">
        <v>0.02</v>
      </c>
      <c r="N12" s="15">
        <f t="shared" si="0"/>
        <v>0.12000000000000001</v>
      </c>
      <c r="O12" s="16">
        <f t="shared" si="1"/>
        <v>0.82</v>
      </c>
      <c r="P12" s="4">
        <f t="shared" si="2"/>
        <v>45</v>
      </c>
    </row>
    <row r="13" spans="1:19" s="1" customFormat="1" ht="15.75" customHeight="1" x14ac:dyDescent="0.25">
      <c r="A13" s="22" t="s">
        <v>25</v>
      </c>
      <c r="B13" s="28" t="s">
        <v>351</v>
      </c>
      <c r="C13" s="9">
        <v>0.7</v>
      </c>
      <c r="D13" s="14">
        <v>0.03</v>
      </c>
      <c r="E13" s="14"/>
      <c r="F13" s="14"/>
      <c r="G13" s="14"/>
      <c r="H13" s="14">
        <v>0.02</v>
      </c>
      <c r="I13" s="14"/>
      <c r="J13" s="14">
        <v>0.04</v>
      </c>
      <c r="K13" s="14"/>
      <c r="L13" s="14"/>
      <c r="M13" s="14">
        <v>0.02</v>
      </c>
      <c r="N13" s="15">
        <f t="shared" si="0"/>
        <v>0.11</v>
      </c>
      <c r="O13" s="16">
        <f t="shared" si="1"/>
        <v>0.80999999999999994</v>
      </c>
      <c r="P13" s="4">
        <f t="shared" si="2"/>
        <v>45</v>
      </c>
    </row>
    <row r="14" spans="1:19" s="1" customFormat="1" ht="15.75" customHeight="1" x14ac:dyDescent="0.25">
      <c r="A14" s="22" t="s">
        <v>26</v>
      </c>
      <c r="B14" s="28" t="s">
        <v>352</v>
      </c>
      <c r="C14" s="9">
        <v>0.7</v>
      </c>
      <c r="D14" s="14">
        <v>0.03</v>
      </c>
      <c r="E14" s="14"/>
      <c r="F14" s="14"/>
      <c r="G14" s="14"/>
      <c r="H14" s="14">
        <v>0.02</v>
      </c>
      <c r="I14" s="14">
        <v>0.05</v>
      </c>
      <c r="J14" s="14">
        <v>0.04</v>
      </c>
      <c r="K14" s="14">
        <v>0.05</v>
      </c>
      <c r="L14" s="14">
        <v>0.04</v>
      </c>
      <c r="M14" s="14">
        <v>0.02</v>
      </c>
      <c r="N14" s="15">
        <f t="shared" si="0"/>
        <v>0.25</v>
      </c>
      <c r="O14" s="16">
        <f t="shared" si="1"/>
        <v>0.95</v>
      </c>
      <c r="P14" s="4">
        <f t="shared" si="2"/>
        <v>50</v>
      </c>
    </row>
    <row r="15" spans="1:19" s="1" customFormat="1" ht="15.75" customHeight="1" x14ac:dyDescent="0.25">
      <c r="A15" s="22" t="s">
        <v>27</v>
      </c>
      <c r="B15" s="28" t="s">
        <v>353</v>
      </c>
      <c r="C15" s="9">
        <v>0.7</v>
      </c>
      <c r="D15" s="14">
        <v>0.03</v>
      </c>
      <c r="E15" s="14"/>
      <c r="F15" s="14"/>
      <c r="G15" s="14"/>
      <c r="H15" s="14"/>
      <c r="I15" s="14"/>
      <c r="J15" s="14"/>
      <c r="K15" s="14">
        <v>0.05</v>
      </c>
      <c r="L15" s="14"/>
      <c r="M15" s="14">
        <v>0.02</v>
      </c>
      <c r="N15" s="15">
        <f t="shared" si="0"/>
        <v>0.1</v>
      </c>
      <c r="O15" s="16">
        <f t="shared" si="1"/>
        <v>0.79999999999999993</v>
      </c>
      <c r="P15" s="4">
        <f t="shared" si="2"/>
        <v>45</v>
      </c>
    </row>
    <row r="16" spans="1:19" s="1" customFormat="1" ht="15.75" customHeight="1" x14ac:dyDescent="0.25">
      <c r="A16" s="22" t="s">
        <v>28</v>
      </c>
      <c r="B16" s="28" t="s">
        <v>354</v>
      </c>
      <c r="C16" s="9">
        <v>0.7</v>
      </c>
      <c r="D16" s="14"/>
      <c r="E16" s="14"/>
      <c r="F16" s="14">
        <v>0.02</v>
      </c>
      <c r="G16" s="14"/>
      <c r="H16" s="14">
        <v>0.02</v>
      </c>
      <c r="I16" s="14"/>
      <c r="J16" s="14"/>
      <c r="K16" s="14"/>
      <c r="L16" s="14">
        <v>0.04</v>
      </c>
      <c r="M16" s="14">
        <v>0.02</v>
      </c>
      <c r="N16" s="15">
        <f t="shared" si="0"/>
        <v>0.1</v>
      </c>
      <c r="O16" s="16">
        <f t="shared" si="1"/>
        <v>0.79999999999999993</v>
      </c>
      <c r="P16" s="4">
        <f t="shared" si="2"/>
        <v>45</v>
      </c>
    </row>
    <row r="17" spans="1:16" s="1" customFormat="1" ht="15.75" customHeight="1" x14ac:dyDescent="0.25">
      <c r="A17" s="22"/>
      <c r="B17" s="128"/>
      <c r="C17" s="9"/>
      <c r="D17" s="14"/>
      <c r="E17" s="14"/>
      <c r="F17" s="14"/>
      <c r="G17" s="14"/>
      <c r="H17" s="14"/>
      <c r="I17" s="14"/>
      <c r="J17" s="14"/>
      <c r="K17" s="14"/>
      <c r="L17" s="14"/>
      <c r="M17" s="14"/>
      <c r="N17" s="15"/>
      <c r="O17" s="16"/>
      <c r="P17" s="4"/>
    </row>
    <row r="18" spans="1:16" s="1" customFormat="1" ht="15.75" hidden="1" customHeight="1" x14ac:dyDescent="0.25">
      <c r="A18" s="22" t="s">
        <v>22</v>
      </c>
      <c r="B18" s="129"/>
      <c r="C18" s="9">
        <v>0.7</v>
      </c>
      <c r="D18" s="14"/>
      <c r="E18" s="14"/>
      <c r="F18" s="14"/>
      <c r="G18" s="2"/>
      <c r="H18" s="2"/>
      <c r="I18" s="2"/>
      <c r="J18" s="2"/>
      <c r="K18" s="2"/>
      <c r="L18" s="2"/>
      <c r="M18" s="2"/>
      <c r="N18" s="15">
        <f t="shared" ref="N18:N41" si="3">SUM(D18:M18)</f>
        <v>0</v>
      </c>
      <c r="O18" s="16">
        <f t="shared" ref="O18:O41" si="4">C18+N18</f>
        <v>0.7</v>
      </c>
      <c r="P18" s="4">
        <f t="shared" ref="P18:P41" si="5">IF(O18&gt;=90%,50,IF(AND(80%&lt;=O18,O18&lt;90%),45,IF(AND(70%&lt;=O18,O18&lt;80%),40,IF(AND(60%&lt;=O18,O18&lt;70%),30,IF(AND(50%&lt;=O18,O18&lt;60%),25,IF(O18&lt;50%,0,""))))))</f>
        <v>40</v>
      </c>
    </row>
    <row r="19" spans="1:16" s="1" customFormat="1" ht="15.75" hidden="1" customHeight="1" x14ac:dyDescent="0.25">
      <c r="A19" s="22" t="s">
        <v>23</v>
      </c>
      <c r="B19" s="24"/>
      <c r="C19" s="9">
        <v>0.7</v>
      </c>
      <c r="D19" s="14"/>
      <c r="E19" s="14"/>
      <c r="F19" s="14"/>
      <c r="G19" s="2"/>
      <c r="H19" s="2"/>
      <c r="I19" s="2"/>
      <c r="J19" s="2"/>
      <c r="K19" s="2"/>
      <c r="L19" s="2"/>
      <c r="M19" s="2"/>
      <c r="N19" s="15">
        <f t="shared" si="3"/>
        <v>0</v>
      </c>
      <c r="O19" s="16">
        <f t="shared" si="4"/>
        <v>0.7</v>
      </c>
      <c r="P19" s="4">
        <f t="shared" si="5"/>
        <v>40</v>
      </c>
    </row>
    <row r="20" spans="1:16" s="1" customFormat="1" ht="15.75" hidden="1" customHeight="1" x14ac:dyDescent="0.25">
      <c r="A20" s="22" t="s">
        <v>24</v>
      </c>
      <c r="B20" s="130"/>
      <c r="C20" s="9">
        <v>0.7</v>
      </c>
      <c r="D20" s="14"/>
      <c r="E20" s="18"/>
      <c r="F20" s="14"/>
      <c r="G20" s="2"/>
      <c r="H20" s="14"/>
      <c r="I20" s="2"/>
      <c r="J20" s="2"/>
      <c r="K20" s="2"/>
      <c r="L20" s="2"/>
      <c r="M20" s="2"/>
      <c r="N20" s="15">
        <f t="shared" si="3"/>
        <v>0</v>
      </c>
      <c r="O20" s="16">
        <f t="shared" si="4"/>
        <v>0.7</v>
      </c>
      <c r="P20" s="4">
        <f t="shared" si="5"/>
        <v>40</v>
      </c>
    </row>
    <row r="21" spans="1:16" s="1" customFormat="1" ht="15.75" hidden="1" customHeight="1" x14ac:dyDescent="0.25">
      <c r="A21" s="22" t="s">
        <v>25</v>
      </c>
      <c r="B21" s="131"/>
      <c r="C21" s="9">
        <v>0.7</v>
      </c>
      <c r="D21" s="14"/>
      <c r="E21" s="12"/>
      <c r="F21" s="14"/>
      <c r="G21" s="14"/>
      <c r="H21" s="14"/>
      <c r="I21" s="7"/>
      <c r="J21" s="7"/>
      <c r="K21" s="7"/>
      <c r="L21" s="7"/>
      <c r="M21" s="7"/>
      <c r="N21" s="15">
        <f t="shared" si="3"/>
        <v>0</v>
      </c>
      <c r="O21" s="16">
        <f t="shared" si="4"/>
        <v>0.7</v>
      </c>
      <c r="P21" s="4">
        <f t="shared" si="5"/>
        <v>40</v>
      </c>
    </row>
    <row r="22" spans="1:16" s="1" customFormat="1" ht="15.75" hidden="1" customHeight="1" x14ac:dyDescent="0.25">
      <c r="A22" s="22" t="s">
        <v>26</v>
      </c>
      <c r="B22" s="131"/>
      <c r="C22" s="9">
        <v>0.7</v>
      </c>
      <c r="D22" s="14"/>
      <c r="E22" s="12"/>
      <c r="F22" s="8"/>
      <c r="G22" s="7"/>
      <c r="H22" s="7"/>
      <c r="I22" s="7"/>
      <c r="J22" s="7"/>
      <c r="K22" s="7"/>
      <c r="L22" s="7"/>
      <c r="M22" s="7"/>
      <c r="N22" s="15">
        <f t="shared" si="3"/>
        <v>0</v>
      </c>
      <c r="O22" s="16">
        <f t="shared" si="4"/>
        <v>0.7</v>
      </c>
      <c r="P22" s="4">
        <f t="shared" si="5"/>
        <v>40</v>
      </c>
    </row>
    <row r="23" spans="1:16" s="1" customFormat="1" ht="15.75" hidden="1" customHeight="1" x14ac:dyDescent="0.25">
      <c r="A23" s="22" t="s">
        <v>27</v>
      </c>
      <c r="B23" s="23"/>
      <c r="C23" s="9">
        <v>0.7</v>
      </c>
      <c r="D23" s="7"/>
      <c r="E23" s="14"/>
      <c r="F23" s="8"/>
      <c r="G23" s="7"/>
      <c r="H23" s="14"/>
      <c r="I23" s="7"/>
      <c r="J23" s="7"/>
      <c r="K23" s="7"/>
      <c r="L23" s="7"/>
      <c r="M23" s="7"/>
      <c r="N23" s="15">
        <f t="shared" si="3"/>
        <v>0</v>
      </c>
      <c r="O23" s="16">
        <f t="shared" si="4"/>
        <v>0.7</v>
      </c>
      <c r="P23" s="4">
        <f t="shared" si="5"/>
        <v>40</v>
      </c>
    </row>
    <row r="24" spans="1:16" s="1" customFormat="1" ht="15.75" hidden="1" customHeight="1" x14ac:dyDescent="0.25">
      <c r="A24" s="22" t="s">
        <v>28</v>
      </c>
      <c r="B24" s="23"/>
      <c r="C24" s="9">
        <v>0.7</v>
      </c>
      <c r="D24" s="14"/>
      <c r="E24" s="12"/>
      <c r="F24" s="14"/>
      <c r="G24" s="14"/>
      <c r="H24" s="14"/>
      <c r="I24" s="7"/>
      <c r="J24" s="7"/>
      <c r="K24" s="7"/>
      <c r="L24" s="7"/>
      <c r="M24" s="7"/>
      <c r="N24" s="15">
        <f t="shared" si="3"/>
        <v>0</v>
      </c>
      <c r="O24" s="16">
        <f t="shared" si="4"/>
        <v>0.7</v>
      </c>
      <c r="P24" s="4">
        <f t="shared" si="5"/>
        <v>40</v>
      </c>
    </row>
    <row r="25" spans="1:16" s="1" customFormat="1" ht="15.75" hidden="1" customHeight="1" x14ac:dyDescent="0.25">
      <c r="A25" s="22" t="s">
        <v>29</v>
      </c>
      <c r="B25" s="131"/>
      <c r="C25" s="9">
        <v>0.7</v>
      </c>
      <c r="D25" s="14"/>
      <c r="E25" s="12"/>
      <c r="F25" s="14"/>
      <c r="G25" s="14"/>
      <c r="H25" s="14"/>
      <c r="I25" s="14"/>
      <c r="J25" s="14"/>
      <c r="K25" s="14"/>
      <c r="L25" s="14"/>
      <c r="M25" s="7"/>
      <c r="N25" s="15">
        <f t="shared" si="3"/>
        <v>0</v>
      </c>
      <c r="O25" s="16">
        <f t="shared" si="4"/>
        <v>0.7</v>
      </c>
      <c r="P25" s="4">
        <f t="shared" si="5"/>
        <v>40</v>
      </c>
    </row>
    <row r="26" spans="1:16" s="1" customFormat="1" ht="15.75" hidden="1" customHeight="1" x14ac:dyDescent="0.25">
      <c r="A26" s="22" t="s">
        <v>30</v>
      </c>
      <c r="B26" s="23"/>
      <c r="C26" s="9">
        <v>0.7</v>
      </c>
      <c r="D26" s="7"/>
      <c r="E26" s="14"/>
      <c r="F26" s="14"/>
      <c r="G26" s="7"/>
      <c r="H26" s="7"/>
      <c r="I26" s="7"/>
      <c r="J26" s="7"/>
      <c r="K26" s="7"/>
      <c r="L26" s="7"/>
      <c r="M26" s="7"/>
      <c r="N26" s="15">
        <f t="shared" si="3"/>
        <v>0</v>
      </c>
      <c r="O26" s="16">
        <f t="shared" si="4"/>
        <v>0.7</v>
      </c>
      <c r="P26" s="4">
        <f t="shared" si="5"/>
        <v>40</v>
      </c>
    </row>
    <row r="27" spans="1:16" s="1" customFormat="1" ht="15.75" hidden="1" customHeight="1" x14ac:dyDescent="0.25">
      <c r="A27" s="22" t="s">
        <v>31</v>
      </c>
      <c r="B27" s="23"/>
      <c r="C27" s="9">
        <v>0.7</v>
      </c>
      <c r="D27" s="7"/>
      <c r="E27" s="14"/>
      <c r="F27" s="14"/>
      <c r="G27" s="7"/>
      <c r="H27" s="7"/>
      <c r="I27" s="7"/>
      <c r="J27" s="7"/>
      <c r="K27" s="7"/>
      <c r="L27" s="7"/>
      <c r="M27" s="7"/>
      <c r="N27" s="15">
        <f t="shared" si="3"/>
        <v>0</v>
      </c>
      <c r="O27" s="16">
        <f t="shared" si="4"/>
        <v>0.7</v>
      </c>
      <c r="P27" s="4">
        <f t="shared" si="5"/>
        <v>40</v>
      </c>
    </row>
    <row r="28" spans="1:16" s="1" customFormat="1" ht="15.75" hidden="1" customHeight="1" x14ac:dyDescent="0.25">
      <c r="A28" s="22" t="s">
        <v>32</v>
      </c>
      <c r="B28" s="131"/>
      <c r="C28" s="9">
        <v>0.7</v>
      </c>
      <c r="D28" s="7"/>
      <c r="E28" s="12"/>
      <c r="F28" s="14"/>
      <c r="G28" s="7"/>
      <c r="H28" s="14"/>
      <c r="I28" s="14"/>
      <c r="J28" s="14"/>
      <c r="K28" s="14"/>
      <c r="L28" s="14"/>
      <c r="M28" s="7"/>
      <c r="N28" s="15">
        <f t="shared" si="3"/>
        <v>0</v>
      </c>
      <c r="O28" s="16">
        <f t="shared" si="4"/>
        <v>0.7</v>
      </c>
      <c r="P28" s="4">
        <f t="shared" si="5"/>
        <v>40</v>
      </c>
    </row>
    <row r="29" spans="1:16" s="1" customFormat="1" ht="15.75" hidden="1" customHeight="1" x14ac:dyDescent="0.25">
      <c r="A29" s="22" t="s">
        <v>33</v>
      </c>
      <c r="B29" s="23"/>
      <c r="C29" s="9">
        <v>0.7</v>
      </c>
      <c r="D29" s="14"/>
      <c r="E29" s="12"/>
      <c r="F29" s="8"/>
      <c r="G29" s="7"/>
      <c r="H29" s="14"/>
      <c r="I29" s="14"/>
      <c r="J29" s="14"/>
      <c r="K29" s="14"/>
      <c r="L29" s="14"/>
      <c r="M29" s="7"/>
      <c r="N29" s="15">
        <f t="shared" si="3"/>
        <v>0</v>
      </c>
      <c r="O29" s="16">
        <f t="shared" si="4"/>
        <v>0.7</v>
      </c>
      <c r="P29" s="4">
        <f t="shared" si="5"/>
        <v>40</v>
      </c>
    </row>
    <row r="30" spans="1:16" s="1" customFormat="1" ht="15.75" hidden="1" customHeight="1" x14ac:dyDescent="0.25">
      <c r="A30" s="22" t="s">
        <v>34</v>
      </c>
      <c r="B30" s="23"/>
      <c r="C30" s="9">
        <v>0.7</v>
      </c>
      <c r="D30" s="7"/>
      <c r="E30" s="14"/>
      <c r="F30" s="14"/>
      <c r="G30" s="7"/>
      <c r="H30" s="7"/>
      <c r="I30" s="14"/>
      <c r="J30" s="14"/>
      <c r="K30" s="14"/>
      <c r="L30" s="14"/>
      <c r="M30" s="7"/>
      <c r="N30" s="15">
        <f t="shared" si="3"/>
        <v>0</v>
      </c>
      <c r="O30" s="16">
        <f t="shared" si="4"/>
        <v>0.7</v>
      </c>
      <c r="P30" s="4">
        <f t="shared" si="5"/>
        <v>40</v>
      </c>
    </row>
    <row r="31" spans="1:16" s="1" customFormat="1" ht="15.75" hidden="1" customHeight="1" x14ac:dyDescent="0.25">
      <c r="A31" s="22" t="s">
        <v>35</v>
      </c>
      <c r="B31" s="23"/>
      <c r="C31" s="9">
        <v>0.7</v>
      </c>
      <c r="D31" s="7"/>
      <c r="E31" s="14"/>
      <c r="F31" s="14"/>
      <c r="G31" s="7"/>
      <c r="H31" s="7"/>
      <c r="I31" s="7"/>
      <c r="J31" s="7"/>
      <c r="K31" s="7"/>
      <c r="L31" s="7"/>
      <c r="M31" s="7"/>
      <c r="N31" s="15">
        <f t="shared" si="3"/>
        <v>0</v>
      </c>
      <c r="O31" s="16">
        <f t="shared" si="4"/>
        <v>0.7</v>
      </c>
      <c r="P31" s="4">
        <f t="shared" si="5"/>
        <v>40</v>
      </c>
    </row>
    <row r="32" spans="1:16" s="1" customFormat="1" ht="15.75" hidden="1" customHeight="1" x14ac:dyDescent="0.25">
      <c r="A32" s="22" t="s">
        <v>36</v>
      </c>
      <c r="B32" s="27"/>
      <c r="C32" s="9">
        <v>0.7</v>
      </c>
      <c r="D32" s="7"/>
      <c r="E32" s="14"/>
      <c r="F32" s="14"/>
      <c r="G32" s="7"/>
      <c r="H32" s="7"/>
      <c r="I32" s="7"/>
      <c r="J32" s="7"/>
      <c r="K32" s="7"/>
      <c r="L32" s="7"/>
      <c r="M32" s="7"/>
      <c r="N32" s="15">
        <f t="shared" si="3"/>
        <v>0</v>
      </c>
      <c r="O32" s="16">
        <f t="shared" si="4"/>
        <v>0.7</v>
      </c>
      <c r="P32" s="4">
        <f t="shared" si="5"/>
        <v>40</v>
      </c>
    </row>
    <row r="33" spans="1:16" s="1" customFormat="1" ht="15.75" hidden="1" customHeight="1" x14ac:dyDescent="0.25">
      <c r="A33" s="22" t="s">
        <v>37</v>
      </c>
      <c r="B33" s="23"/>
      <c r="C33" s="9">
        <v>0.7</v>
      </c>
      <c r="D33" s="7"/>
      <c r="E33" s="14"/>
      <c r="F33" s="14"/>
      <c r="G33" s="7"/>
      <c r="H33" s="7"/>
      <c r="I33" s="7"/>
      <c r="J33" s="7"/>
      <c r="K33" s="7"/>
      <c r="L33" s="7"/>
      <c r="M33" s="7"/>
      <c r="N33" s="15">
        <f t="shared" si="3"/>
        <v>0</v>
      </c>
      <c r="O33" s="16">
        <f t="shared" si="4"/>
        <v>0.7</v>
      </c>
      <c r="P33" s="4">
        <f t="shared" si="5"/>
        <v>40</v>
      </c>
    </row>
    <row r="34" spans="1:16" s="1" customFormat="1" ht="15.75" hidden="1" customHeight="1" x14ac:dyDescent="0.25">
      <c r="A34" s="22" t="s">
        <v>38</v>
      </c>
      <c r="B34" s="23"/>
      <c r="C34" s="9">
        <v>0.7</v>
      </c>
      <c r="D34" s="7"/>
      <c r="E34" s="14"/>
      <c r="F34" s="14"/>
      <c r="G34" s="7"/>
      <c r="H34" s="7"/>
      <c r="I34" s="7"/>
      <c r="J34" s="7"/>
      <c r="K34" s="7"/>
      <c r="L34" s="7"/>
      <c r="M34" s="7"/>
      <c r="N34" s="15">
        <f t="shared" si="3"/>
        <v>0</v>
      </c>
      <c r="O34" s="16">
        <f t="shared" si="4"/>
        <v>0.7</v>
      </c>
      <c r="P34" s="4">
        <f t="shared" si="5"/>
        <v>40</v>
      </c>
    </row>
    <row r="35" spans="1:16" s="1" customFormat="1" ht="15.75" hidden="1" customHeight="1" x14ac:dyDescent="0.25">
      <c r="A35" s="22" t="s">
        <v>39</v>
      </c>
      <c r="B35" s="23"/>
      <c r="C35" s="9">
        <v>0.7</v>
      </c>
      <c r="D35" s="7"/>
      <c r="E35" s="14"/>
      <c r="F35" s="14"/>
      <c r="G35" s="7"/>
      <c r="H35" s="7"/>
      <c r="I35" s="7"/>
      <c r="J35" s="7"/>
      <c r="K35" s="7"/>
      <c r="L35" s="7"/>
      <c r="M35" s="7"/>
      <c r="N35" s="15">
        <f t="shared" si="3"/>
        <v>0</v>
      </c>
      <c r="O35" s="16">
        <f t="shared" si="4"/>
        <v>0.7</v>
      </c>
      <c r="P35" s="4">
        <f t="shared" si="5"/>
        <v>40</v>
      </c>
    </row>
    <row r="36" spans="1:16" s="1" customFormat="1" ht="15.75" hidden="1" customHeight="1" x14ac:dyDescent="0.25">
      <c r="A36" s="22" t="s">
        <v>40</v>
      </c>
      <c r="B36" s="23"/>
      <c r="C36" s="9">
        <v>0.7</v>
      </c>
      <c r="D36" s="7"/>
      <c r="E36" s="14"/>
      <c r="F36" s="14"/>
      <c r="G36" s="7"/>
      <c r="H36" s="7"/>
      <c r="I36" s="7"/>
      <c r="J36" s="7"/>
      <c r="K36" s="7"/>
      <c r="L36" s="7"/>
      <c r="M36" s="7"/>
      <c r="N36" s="15">
        <f t="shared" si="3"/>
        <v>0</v>
      </c>
      <c r="O36" s="16">
        <f t="shared" si="4"/>
        <v>0.7</v>
      </c>
      <c r="P36" s="4">
        <f t="shared" si="5"/>
        <v>40</v>
      </c>
    </row>
    <row r="37" spans="1:16" s="1" customFormat="1" ht="15.75" hidden="1" customHeight="1" x14ac:dyDescent="0.25">
      <c r="A37" s="22" t="s">
        <v>41</v>
      </c>
      <c r="B37" s="23"/>
      <c r="C37" s="9">
        <v>0.7</v>
      </c>
      <c r="D37" s="7"/>
      <c r="E37" s="14"/>
      <c r="F37" s="14"/>
      <c r="G37" s="7"/>
      <c r="H37" s="7"/>
      <c r="I37" s="14"/>
      <c r="J37" s="14"/>
      <c r="K37" s="14"/>
      <c r="L37" s="14"/>
      <c r="M37" s="7"/>
      <c r="N37" s="15">
        <f t="shared" si="3"/>
        <v>0</v>
      </c>
      <c r="O37" s="16">
        <f t="shared" si="4"/>
        <v>0.7</v>
      </c>
      <c r="P37" s="4">
        <f t="shared" si="5"/>
        <v>40</v>
      </c>
    </row>
    <row r="38" spans="1:16" s="1" customFormat="1" ht="15.75" hidden="1" customHeight="1" x14ac:dyDescent="0.25">
      <c r="A38" s="22" t="s">
        <v>42</v>
      </c>
      <c r="B38" s="23"/>
      <c r="C38" s="9">
        <v>0.7</v>
      </c>
      <c r="D38" s="7"/>
      <c r="E38" s="14"/>
      <c r="F38" s="14"/>
      <c r="G38" s="7"/>
      <c r="H38" s="7"/>
      <c r="I38" s="7"/>
      <c r="J38" s="7"/>
      <c r="K38" s="7"/>
      <c r="L38" s="7"/>
      <c r="M38" s="7"/>
      <c r="N38" s="15">
        <f t="shared" si="3"/>
        <v>0</v>
      </c>
      <c r="O38" s="16">
        <f t="shared" si="4"/>
        <v>0.7</v>
      </c>
      <c r="P38" s="4">
        <f t="shared" si="5"/>
        <v>40</v>
      </c>
    </row>
    <row r="39" spans="1:16" s="1" customFormat="1" ht="15.75" hidden="1" customHeight="1" x14ac:dyDescent="0.25">
      <c r="A39" s="22" t="s">
        <v>43</v>
      </c>
      <c r="B39" s="23"/>
      <c r="C39" s="9">
        <v>0.7</v>
      </c>
      <c r="D39" s="7"/>
      <c r="E39" s="14"/>
      <c r="F39" s="14"/>
      <c r="G39" s="7"/>
      <c r="H39" s="7"/>
      <c r="I39" s="7"/>
      <c r="J39" s="7"/>
      <c r="K39" s="7"/>
      <c r="L39" s="7"/>
      <c r="M39" s="7"/>
      <c r="N39" s="15">
        <f t="shared" si="3"/>
        <v>0</v>
      </c>
      <c r="O39" s="16">
        <f t="shared" si="4"/>
        <v>0.7</v>
      </c>
      <c r="P39" s="4">
        <f t="shared" si="5"/>
        <v>40</v>
      </c>
    </row>
    <row r="40" spans="1:16" s="1" customFormat="1" ht="15.75" hidden="1" customHeight="1" x14ac:dyDescent="0.25">
      <c r="A40" s="22" t="s">
        <v>44</v>
      </c>
      <c r="B40" s="23"/>
      <c r="C40" s="9">
        <v>0.7</v>
      </c>
      <c r="D40" s="7"/>
      <c r="E40" s="14"/>
      <c r="F40" s="14"/>
      <c r="G40" s="7"/>
      <c r="H40" s="7"/>
      <c r="I40" s="14"/>
      <c r="J40" s="14"/>
      <c r="K40" s="14"/>
      <c r="L40" s="14"/>
      <c r="M40" s="7"/>
      <c r="N40" s="15">
        <f t="shared" si="3"/>
        <v>0</v>
      </c>
      <c r="O40" s="16">
        <f t="shared" si="4"/>
        <v>0.7</v>
      </c>
      <c r="P40" s="4">
        <f t="shared" si="5"/>
        <v>40</v>
      </c>
    </row>
    <row r="41" spans="1:16" ht="15.75" hidden="1" customHeight="1" x14ac:dyDescent="0.25">
      <c r="A41" s="22" t="s">
        <v>45</v>
      </c>
      <c r="B41" s="23"/>
      <c r="C41" s="9">
        <v>0.7</v>
      </c>
      <c r="D41" s="14"/>
      <c r="E41" s="14"/>
      <c r="F41" s="14"/>
      <c r="G41" s="2"/>
      <c r="H41" s="2"/>
      <c r="I41" s="2"/>
      <c r="J41" s="2"/>
      <c r="K41" s="2"/>
      <c r="L41" s="2"/>
      <c r="M41" s="2"/>
      <c r="N41" s="15">
        <f t="shared" si="3"/>
        <v>0</v>
      </c>
      <c r="O41" s="16">
        <f t="shared" si="4"/>
        <v>0.7</v>
      </c>
      <c r="P41" s="4">
        <f t="shared" si="5"/>
        <v>40</v>
      </c>
    </row>
    <row r="42" spans="1:16" ht="42" customHeight="1" x14ac:dyDescent="0.25">
      <c r="A42" s="282" t="s">
        <v>382</v>
      </c>
      <c r="B42" s="282"/>
      <c r="C42" s="282"/>
      <c r="D42" s="282"/>
      <c r="E42" s="282"/>
      <c r="F42" s="282"/>
      <c r="G42" s="282"/>
      <c r="H42" s="282"/>
      <c r="I42" s="282"/>
      <c r="J42" s="282"/>
      <c r="K42" s="282"/>
      <c r="L42" s="282"/>
      <c r="M42" s="282"/>
      <c r="N42" s="282"/>
      <c r="O42" s="282"/>
      <c r="P42" s="282"/>
    </row>
    <row r="44" spans="1:16" ht="18.75" x14ac:dyDescent="0.3">
      <c r="A44" s="283" t="s">
        <v>6</v>
      </c>
      <c r="B44" s="283"/>
      <c r="C44" s="283"/>
      <c r="D44" s="283"/>
      <c r="E44" s="283"/>
      <c r="F44" s="283"/>
      <c r="G44" s="283"/>
      <c r="H44" s="283"/>
      <c r="I44" s="283"/>
      <c r="J44" s="283"/>
      <c r="K44" s="283"/>
      <c r="L44" s="283"/>
      <c r="M44" s="283"/>
      <c r="N44" s="283"/>
      <c r="O44" s="283"/>
      <c r="P44" s="283"/>
    </row>
    <row r="46" spans="1:16" ht="77.25" customHeight="1" x14ac:dyDescent="0.25">
      <c r="A46" s="111" t="s">
        <v>7</v>
      </c>
      <c r="B46" s="285" t="s">
        <v>8</v>
      </c>
      <c r="C46" s="285"/>
      <c r="D46" s="285"/>
      <c r="E46" s="107" t="s">
        <v>9</v>
      </c>
      <c r="F46" s="107" t="s">
        <v>10</v>
      </c>
      <c r="G46" s="107" t="s">
        <v>11</v>
      </c>
      <c r="H46" s="107" t="s">
        <v>12</v>
      </c>
      <c r="I46" s="107" t="s">
        <v>13</v>
      </c>
      <c r="J46" s="107" t="s">
        <v>313</v>
      </c>
      <c r="K46" s="113"/>
      <c r="L46" s="113"/>
      <c r="M46" s="322" t="s">
        <v>14</v>
      </c>
      <c r="N46" s="323"/>
      <c r="O46" s="323"/>
      <c r="P46" s="324"/>
    </row>
    <row r="47" spans="1:16" ht="80.25" customHeight="1" x14ac:dyDescent="0.25">
      <c r="A47" s="6">
        <v>1</v>
      </c>
      <c r="B47" s="342" t="s">
        <v>421</v>
      </c>
      <c r="C47" s="342"/>
      <c r="D47" s="342"/>
      <c r="E47" s="54" t="s">
        <v>422</v>
      </c>
      <c r="F47" s="54" t="s">
        <v>423</v>
      </c>
      <c r="G47" s="21">
        <v>7</v>
      </c>
      <c r="H47" s="21">
        <f>G47</f>
        <v>7</v>
      </c>
      <c r="I47" s="21"/>
      <c r="J47" s="91">
        <v>0.03</v>
      </c>
      <c r="K47" s="91"/>
      <c r="L47" s="91"/>
      <c r="M47" s="322"/>
      <c r="N47" s="323"/>
      <c r="O47" s="323"/>
      <c r="P47" s="324"/>
    </row>
    <row r="48" spans="1:16" ht="132.75" customHeight="1" x14ac:dyDescent="0.25">
      <c r="A48" s="6">
        <v>2</v>
      </c>
      <c r="B48" s="342" t="s">
        <v>424</v>
      </c>
      <c r="C48" s="342"/>
      <c r="D48" s="342"/>
      <c r="E48" s="54" t="s">
        <v>425</v>
      </c>
      <c r="F48" s="54" t="s">
        <v>423</v>
      </c>
      <c r="G48" s="21">
        <v>3</v>
      </c>
      <c r="H48" s="21">
        <v>3</v>
      </c>
      <c r="I48" s="21"/>
      <c r="J48" s="91">
        <v>0.02</v>
      </c>
      <c r="K48" s="91"/>
      <c r="L48" s="91"/>
      <c r="M48" s="322"/>
      <c r="N48" s="323"/>
      <c r="O48" s="323"/>
      <c r="P48" s="324"/>
    </row>
    <row r="49" spans="1:16" ht="172.5" customHeight="1" x14ac:dyDescent="0.25">
      <c r="A49" s="6">
        <v>3</v>
      </c>
      <c r="B49" s="342" t="s">
        <v>426</v>
      </c>
      <c r="C49" s="342"/>
      <c r="D49" s="342"/>
      <c r="E49" s="54" t="s">
        <v>422</v>
      </c>
      <c r="F49" s="54" t="s">
        <v>423</v>
      </c>
      <c r="G49" s="21">
        <v>5</v>
      </c>
      <c r="H49" s="21">
        <f t="shared" ref="H49:H56" si="6">G49</f>
        <v>5</v>
      </c>
      <c r="I49" s="21"/>
      <c r="J49" s="91">
        <v>0.02</v>
      </c>
      <c r="K49" s="91"/>
      <c r="L49" s="91"/>
      <c r="M49" s="322"/>
      <c r="N49" s="323"/>
      <c r="O49" s="323"/>
      <c r="P49" s="324"/>
    </row>
    <row r="50" spans="1:16" ht="41.25" customHeight="1" x14ac:dyDescent="0.25">
      <c r="A50" s="6">
        <v>4</v>
      </c>
      <c r="B50" s="343" t="s">
        <v>384</v>
      </c>
      <c r="C50" s="342"/>
      <c r="D50" s="342"/>
      <c r="E50" s="54" t="s">
        <v>425</v>
      </c>
      <c r="F50" s="54" t="s">
        <v>423</v>
      </c>
      <c r="G50" s="21">
        <v>2</v>
      </c>
      <c r="H50" s="21">
        <f t="shared" si="6"/>
        <v>2</v>
      </c>
      <c r="I50" s="21"/>
      <c r="J50" s="91">
        <v>0.01</v>
      </c>
      <c r="K50" s="91"/>
      <c r="L50" s="91"/>
      <c r="M50" s="322"/>
      <c r="N50" s="323"/>
      <c r="O50" s="323"/>
      <c r="P50" s="324"/>
    </row>
    <row r="51" spans="1:16" ht="44.25" customHeight="1" x14ac:dyDescent="0.25">
      <c r="A51" s="6">
        <v>5</v>
      </c>
      <c r="B51" s="342" t="s">
        <v>361</v>
      </c>
      <c r="C51" s="342"/>
      <c r="D51" s="342"/>
      <c r="E51" s="54" t="s">
        <v>425</v>
      </c>
      <c r="F51" s="54" t="s">
        <v>423</v>
      </c>
      <c r="G51" s="21">
        <v>4</v>
      </c>
      <c r="H51" s="21">
        <f t="shared" si="6"/>
        <v>4</v>
      </c>
      <c r="I51" s="21"/>
      <c r="J51" s="91">
        <v>0.02</v>
      </c>
      <c r="K51" s="91"/>
      <c r="L51" s="91"/>
      <c r="M51" s="322"/>
      <c r="N51" s="323"/>
      <c r="O51" s="323"/>
      <c r="P51" s="324"/>
    </row>
    <row r="52" spans="1:16" s="138" customFormat="1" ht="158.25" customHeight="1" x14ac:dyDescent="0.25">
      <c r="A52" s="132">
        <f>A51+1</f>
        <v>6</v>
      </c>
      <c r="B52" s="344" t="s">
        <v>427</v>
      </c>
      <c r="C52" s="345"/>
      <c r="D52" s="346"/>
      <c r="E52" s="54" t="s">
        <v>422</v>
      </c>
      <c r="F52" s="54" t="s">
        <v>423</v>
      </c>
      <c r="G52" s="133">
        <v>4</v>
      </c>
      <c r="H52" s="133">
        <f t="shared" si="6"/>
        <v>4</v>
      </c>
      <c r="I52" s="133"/>
      <c r="J52" s="134">
        <v>0.05</v>
      </c>
      <c r="K52" s="134"/>
      <c r="L52" s="134"/>
      <c r="M52" s="135"/>
      <c r="N52" s="136"/>
      <c r="O52" s="136"/>
      <c r="P52" s="137"/>
    </row>
    <row r="53" spans="1:16" s="138" customFormat="1" ht="69" customHeight="1" x14ac:dyDescent="0.25">
      <c r="A53" s="132">
        <f>A52+1</f>
        <v>7</v>
      </c>
      <c r="B53" s="344" t="s">
        <v>428</v>
      </c>
      <c r="C53" s="345"/>
      <c r="D53" s="346"/>
      <c r="E53" s="54" t="s">
        <v>422</v>
      </c>
      <c r="F53" s="54" t="s">
        <v>423</v>
      </c>
      <c r="G53" s="133">
        <v>4</v>
      </c>
      <c r="H53" s="133">
        <f t="shared" si="6"/>
        <v>4</v>
      </c>
      <c r="I53" s="133"/>
      <c r="J53" s="134">
        <v>0.04</v>
      </c>
      <c r="K53" s="134"/>
      <c r="L53" s="134"/>
      <c r="M53" s="135"/>
      <c r="N53" s="136"/>
      <c r="O53" s="136"/>
      <c r="P53" s="137"/>
    </row>
    <row r="54" spans="1:16" s="138" customFormat="1" ht="69" customHeight="1" x14ac:dyDescent="0.25">
      <c r="A54" s="132">
        <f>A53+1</f>
        <v>8</v>
      </c>
      <c r="B54" s="344" t="s">
        <v>429</v>
      </c>
      <c r="C54" s="345"/>
      <c r="D54" s="346"/>
      <c r="E54" s="54" t="s">
        <v>422</v>
      </c>
      <c r="F54" s="54" t="s">
        <v>423</v>
      </c>
      <c r="G54" s="133">
        <v>4</v>
      </c>
      <c r="H54" s="133">
        <f t="shared" si="6"/>
        <v>4</v>
      </c>
      <c r="I54" s="133"/>
      <c r="J54" s="134">
        <v>0.05</v>
      </c>
      <c r="K54" s="134"/>
      <c r="L54" s="134"/>
      <c r="M54" s="135"/>
      <c r="N54" s="136"/>
      <c r="O54" s="136"/>
      <c r="P54" s="137"/>
    </row>
    <row r="55" spans="1:16" s="138" customFormat="1" ht="69" customHeight="1" x14ac:dyDescent="0.25">
      <c r="A55" s="132">
        <v>9</v>
      </c>
      <c r="B55" s="344" t="s">
        <v>430</v>
      </c>
      <c r="C55" s="345"/>
      <c r="D55" s="346"/>
      <c r="E55" s="54" t="s">
        <v>422</v>
      </c>
      <c r="F55" s="54" t="s">
        <v>423</v>
      </c>
      <c r="G55" s="133">
        <v>5</v>
      </c>
      <c r="H55" s="133">
        <f t="shared" si="6"/>
        <v>5</v>
      </c>
      <c r="I55" s="133"/>
      <c r="J55" s="134">
        <v>0.04</v>
      </c>
      <c r="K55" s="134"/>
      <c r="L55" s="134"/>
      <c r="M55" s="135"/>
      <c r="N55" s="136"/>
      <c r="O55" s="136"/>
      <c r="P55" s="137"/>
    </row>
    <row r="56" spans="1:16" s="138" customFormat="1" ht="69" customHeight="1" x14ac:dyDescent="0.25">
      <c r="A56" s="132">
        <v>10</v>
      </c>
      <c r="B56" s="344" t="s">
        <v>431</v>
      </c>
      <c r="C56" s="345"/>
      <c r="D56" s="346"/>
      <c r="E56" s="54" t="s">
        <v>422</v>
      </c>
      <c r="F56" s="54" t="s">
        <v>423</v>
      </c>
      <c r="G56" s="133">
        <v>8</v>
      </c>
      <c r="H56" s="133">
        <f t="shared" si="6"/>
        <v>8</v>
      </c>
      <c r="I56" s="133"/>
      <c r="J56" s="134">
        <v>0.02</v>
      </c>
      <c r="K56" s="134"/>
      <c r="L56" s="134"/>
      <c r="M56" s="135"/>
      <c r="N56" s="136"/>
      <c r="O56" s="136"/>
      <c r="P56" s="137"/>
    </row>
    <row r="57" spans="1:16" s="57" customFormat="1" ht="40.5" hidden="1" customHeight="1" x14ac:dyDescent="0.25">
      <c r="A57" s="111"/>
      <c r="B57" s="347" t="s">
        <v>432</v>
      </c>
      <c r="C57" s="348"/>
      <c r="D57" s="349"/>
      <c r="E57" s="58"/>
      <c r="F57" s="53"/>
      <c r="G57" s="53"/>
      <c r="H57" s="53"/>
      <c r="I57" s="53"/>
      <c r="J57" s="139"/>
      <c r="K57" s="140"/>
      <c r="L57" s="140"/>
      <c r="M57" s="322"/>
      <c r="N57" s="323"/>
      <c r="O57" s="323"/>
      <c r="P57" s="324"/>
    </row>
    <row r="58" spans="1:16" ht="16.5" x14ac:dyDescent="0.25">
      <c r="A58" s="96"/>
      <c r="B58" s="97"/>
      <c r="C58" s="97"/>
      <c r="D58" s="97"/>
      <c r="E58" s="98"/>
      <c r="F58" s="99"/>
      <c r="G58" s="99"/>
      <c r="H58" s="99"/>
      <c r="I58" s="99"/>
      <c r="J58" s="99"/>
      <c r="K58" s="99"/>
      <c r="L58" s="99"/>
      <c r="M58" s="100"/>
      <c r="N58" s="100"/>
      <c r="O58" s="100"/>
      <c r="P58" s="100"/>
    </row>
    <row r="59" spans="1:16" ht="15.75" x14ac:dyDescent="0.25">
      <c r="E59" s="306" t="s">
        <v>433</v>
      </c>
      <c r="F59" s="306"/>
      <c r="G59" s="306"/>
      <c r="H59" s="306"/>
      <c r="I59" s="306"/>
      <c r="J59" s="306"/>
      <c r="K59" s="306"/>
      <c r="L59" s="306"/>
      <c r="M59" s="306"/>
      <c r="N59" s="306"/>
      <c r="O59" s="306"/>
      <c r="P59" s="306"/>
    </row>
    <row r="60" spans="1:16" ht="15.75" x14ac:dyDescent="0.25">
      <c r="E60" s="307" t="s">
        <v>17</v>
      </c>
      <c r="F60" s="307"/>
      <c r="G60" s="307"/>
      <c r="H60" s="307"/>
      <c r="I60" s="307"/>
      <c r="J60" s="307"/>
      <c r="K60" s="307"/>
      <c r="L60" s="307"/>
      <c r="M60" s="307"/>
      <c r="N60" s="307"/>
      <c r="O60" s="307"/>
      <c r="P60" s="307"/>
    </row>
    <row r="65" spans="5:16" ht="15.75" x14ac:dyDescent="0.25">
      <c r="E65" s="307"/>
      <c r="F65" s="307"/>
      <c r="G65" s="307"/>
      <c r="H65" s="307"/>
      <c r="I65" s="307"/>
      <c r="J65" s="307"/>
      <c r="K65" s="307"/>
      <c r="L65" s="307"/>
      <c r="M65" s="307"/>
      <c r="N65" s="307"/>
      <c r="O65" s="307"/>
      <c r="P65" s="307"/>
    </row>
  </sheetData>
  <mergeCells count="36">
    <mergeCell ref="B57:D57"/>
    <mergeCell ref="M57:P57"/>
    <mergeCell ref="E59:P59"/>
    <mergeCell ref="E60:P60"/>
    <mergeCell ref="E65:P65"/>
    <mergeCell ref="B52:D52"/>
    <mergeCell ref="B53:D53"/>
    <mergeCell ref="B54:D54"/>
    <mergeCell ref="B55:D55"/>
    <mergeCell ref="B56:D56"/>
    <mergeCell ref="B49:D49"/>
    <mergeCell ref="M49:P49"/>
    <mergeCell ref="B50:D50"/>
    <mergeCell ref="M50:P50"/>
    <mergeCell ref="B51:D51"/>
    <mergeCell ref="M51:P51"/>
    <mergeCell ref="A1:E1"/>
    <mergeCell ref="A3:P3"/>
    <mergeCell ref="A4:P4"/>
    <mergeCell ref="A5:A7"/>
    <mergeCell ref="B5:B7"/>
    <mergeCell ref="C5:C7"/>
    <mergeCell ref="D5:N5"/>
    <mergeCell ref="O5:O7"/>
    <mergeCell ref="P5:P7"/>
    <mergeCell ref="I6:M6"/>
    <mergeCell ref="N6:N7"/>
    <mergeCell ref="B48:D48"/>
    <mergeCell ref="M48:P48"/>
    <mergeCell ref="A42:P42"/>
    <mergeCell ref="D6:H6"/>
    <mergeCell ref="A44:P44"/>
    <mergeCell ref="B46:D46"/>
    <mergeCell ref="M46:P46"/>
    <mergeCell ref="B47:D47"/>
    <mergeCell ref="M47:P47"/>
  </mergeCells>
  <pageMargins left="0.7" right="0.7" top="0.75" bottom="0.75" header="0.3" footer="0.3"/>
  <pageSetup paperSize="9" orientation="portrait" verticalDpi="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A1:R60"/>
  <sheetViews>
    <sheetView topLeftCell="A28" zoomScale="85" zoomScaleNormal="85" workbookViewId="0">
      <selection activeCell="O25" sqref="O25"/>
    </sheetView>
  </sheetViews>
  <sheetFormatPr defaultRowHeight="15" x14ac:dyDescent="0.25"/>
  <cols>
    <col min="1" max="1" width="8" customWidth="1"/>
    <col min="2" max="2" width="23.5703125" customWidth="1"/>
    <col min="3" max="3" width="13.28515625" style="1" customWidth="1"/>
    <col min="4" max="4" width="9.140625" customWidth="1"/>
    <col min="5" max="5" width="10.5703125" style="25" customWidth="1"/>
    <col min="6" max="6" width="10.85546875" style="25" customWidth="1"/>
    <col min="7" max="8" width="9.140625" style="25" customWidth="1"/>
    <col min="9" max="11" width="10" style="25" customWidth="1"/>
    <col min="12" max="12" width="10" style="119" customWidth="1"/>
    <col min="13" max="13" width="10.42578125" customWidth="1"/>
    <col min="14" max="14" width="9.5703125" customWidth="1"/>
    <col min="15" max="15" width="7.5703125" customWidth="1"/>
    <col min="16" max="16" width="3.28515625" customWidth="1"/>
    <col min="18" max="18" width="6.85546875" customWidth="1"/>
    <col min="257" max="257" width="8" customWidth="1"/>
    <col min="258" max="258" width="23.5703125" customWidth="1"/>
    <col min="259" max="259" width="13.28515625" customWidth="1"/>
    <col min="260" max="260" width="9.140625" customWidth="1"/>
    <col min="261" max="261" width="10.5703125" customWidth="1"/>
    <col min="262" max="262" width="10.85546875" customWidth="1"/>
    <col min="263" max="264" width="9.140625" customWidth="1"/>
    <col min="265" max="268" width="10" customWidth="1"/>
    <col min="269" max="269" width="10.42578125" customWidth="1"/>
    <col min="270" max="270" width="9.5703125" customWidth="1"/>
    <col min="271" max="271" width="7.5703125" customWidth="1"/>
    <col min="272" max="272" width="3.28515625" customWidth="1"/>
    <col min="274" max="274" width="6.85546875" customWidth="1"/>
    <col min="513" max="513" width="8" customWidth="1"/>
    <col min="514" max="514" width="23.5703125" customWidth="1"/>
    <col min="515" max="515" width="13.28515625" customWidth="1"/>
    <col min="516" max="516" width="9.140625" customWidth="1"/>
    <col min="517" max="517" width="10.5703125" customWidth="1"/>
    <col min="518" max="518" width="10.85546875" customWidth="1"/>
    <col min="519" max="520" width="9.140625" customWidth="1"/>
    <col min="521" max="524" width="10" customWidth="1"/>
    <col min="525" max="525" width="10.42578125" customWidth="1"/>
    <col min="526" max="526" width="9.5703125" customWidth="1"/>
    <col min="527" max="527" width="7.5703125" customWidth="1"/>
    <col min="528" max="528" width="3.28515625" customWidth="1"/>
    <col min="530" max="530" width="6.85546875" customWidth="1"/>
    <col min="769" max="769" width="8" customWidth="1"/>
    <col min="770" max="770" width="23.5703125" customWidth="1"/>
    <col min="771" max="771" width="13.28515625" customWidth="1"/>
    <col min="772" max="772" width="9.140625" customWidth="1"/>
    <col min="773" max="773" width="10.5703125" customWidth="1"/>
    <col min="774" max="774" width="10.85546875" customWidth="1"/>
    <col min="775" max="776" width="9.140625" customWidth="1"/>
    <col min="777" max="780" width="10" customWidth="1"/>
    <col min="781" max="781" width="10.42578125" customWidth="1"/>
    <col min="782" max="782" width="9.5703125" customWidth="1"/>
    <col min="783" max="783" width="7.5703125" customWidth="1"/>
    <col min="784" max="784" width="3.28515625" customWidth="1"/>
    <col min="786" max="786" width="6.85546875" customWidth="1"/>
    <col min="1025" max="1025" width="8" customWidth="1"/>
    <col min="1026" max="1026" width="23.5703125" customWidth="1"/>
    <col min="1027" max="1027" width="13.28515625" customWidth="1"/>
    <col min="1028" max="1028" width="9.140625" customWidth="1"/>
    <col min="1029" max="1029" width="10.5703125" customWidth="1"/>
    <col min="1030" max="1030" width="10.85546875" customWidth="1"/>
    <col min="1031" max="1032" width="9.140625" customWidth="1"/>
    <col min="1033" max="1036" width="10" customWidth="1"/>
    <col min="1037" max="1037" width="10.42578125" customWidth="1"/>
    <col min="1038" max="1038" width="9.5703125" customWidth="1"/>
    <col min="1039" max="1039" width="7.5703125" customWidth="1"/>
    <col min="1040" max="1040" width="3.28515625" customWidth="1"/>
    <col min="1042" max="1042" width="6.85546875" customWidth="1"/>
    <col min="1281" max="1281" width="8" customWidth="1"/>
    <col min="1282" max="1282" width="23.5703125" customWidth="1"/>
    <col min="1283" max="1283" width="13.28515625" customWidth="1"/>
    <col min="1284" max="1284" width="9.140625" customWidth="1"/>
    <col min="1285" max="1285" width="10.5703125" customWidth="1"/>
    <col min="1286" max="1286" width="10.85546875" customWidth="1"/>
    <col min="1287" max="1288" width="9.140625" customWidth="1"/>
    <col min="1289" max="1292" width="10" customWidth="1"/>
    <col min="1293" max="1293" width="10.42578125" customWidth="1"/>
    <col min="1294" max="1294" width="9.5703125" customWidth="1"/>
    <col min="1295" max="1295" width="7.5703125" customWidth="1"/>
    <col min="1296" max="1296" width="3.28515625" customWidth="1"/>
    <col min="1298" max="1298" width="6.85546875" customWidth="1"/>
    <col min="1537" max="1537" width="8" customWidth="1"/>
    <col min="1538" max="1538" width="23.5703125" customWidth="1"/>
    <col min="1539" max="1539" width="13.28515625" customWidth="1"/>
    <col min="1540" max="1540" width="9.140625" customWidth="1"/>
    <col min="1541" max="1541" width="10.5703125" customWidth="1"/>
    <col min="1542" max="1542" width="10.85546875" customWidth="1"/>
    <col min="1543" max="1544" width="9.140625" customWidth="1"/>
    <col min="1545" max="1548" width="10" customWidth="1"/>
    <col min="1549" max="1549" width="10.42578125" customWidth="1"/>
    <col min="1550" max="1550" width="9.5703125" customWidth="1"/>
    <col min="1551" max="1551" width="7.5703125" customWidth="1"/>
    <col min="1552" max="1552" width="3.28515625" customWidth="1"/>
    <col min="1554" max="1554" width="6.85546875" customWidth="1"/>
    <col min="1793" max="1793" width="8" customWidth="1"/>
    <col min="1794" max="1794" width="23.5703125" customWidth="1"/>
    <col min="1795" max="1795" width="13.28515625" customWidth="1"/>
    <col min="1796" max="1796" width="9.140625" customWidth="1"/>
    <col min="1797" max="1797" width="10.5703125" customWidth="1"/>
    <col min="1798" max="1798" width="10.85546875" customWidth="1"/>
    <col min="1799" max="1800" width="9.140625" customWidth="1"/>
    <col min="1801" max="1804" width="10" customWidth="1"/>
    <col min="1805" max="1805" width="10.42578125" customWidth="1"/>
    <col min="1806" max="1806" width="9.5703125" customWidth="1"/>
    <col min="1807" max="1807" width="7.5703125" customWidth="1"/>
    <col min="1808" max="1808" width="3.28515625" customWidth="1"/>
    <col min="1810" max="1810" width="6.85546875" customWidth="1"/>
    <col min="2049" max="2049" width="8" customWidth="1"/>
    <col min="2050" max="2050" width="23.5703125" customWidth="1"/>
    <col min="2051" max="2051" width="13.28515625" customWidth="1"/>
    <col min="2052" max="2052" width="9.140625" customWidth="1"/>
    <col min="2053" max="2053" width="10.5703125" customWidth="1"/>
    <col min="2054" max="2054" width="10.85546875" customWidth="1"/>
    <col min="2055" max="2056" width="9.140625" customWidth="1"/>
    <col min="2057" max="2060" width="10" customWidth="1"/>
    <col min="2061" max="2061" width="10.42578125" customWidth="1"/>
    <col min="2062" max="2062" width="9.5703125" customWidth="1"/>
    <col min="2063" max="2063" width="7.5703125" customWidth="1"/>
    <col min="2064" max="2064" width="3.28515625" customWidth="1"/>
    <col min="2066" max="2066" width="6.85546875" customWidth="1"/>
    <col min="2305" max="2305" width="8" customWidth="1"/>
    <col min="2306" max="2306" width="23.5703125" customWidth="1"/>
    <col min="2307" max="2307" width="13.28515625" customWidth="1"/>
    <col min="2308" max="2308" width="9.140625" customWidth="1"/>
    <col min="2309" max="2309" width="10.5703125" customWidth="1"/>
    <col min="2310" max="2310" width="10.85546875" customWidth="1"/>
    <col min="2311" max="2312" width="9.140625" customWidth="1"/>
    <col min="2313" max="2316" width="10" customWidth="1"/>
    <col min="2317" max="2317" width="10.42578125" customWidth="1"/>
    <col min="2318" max="2318" width="9.5703125" customWidth="1"/>
    <col min="2319" max="2319" width="7.5703125" customWidth="1"/>
    <col min="2320" max="2320" width="3.28515625" customWidth="1"/>
    <col min="2322" max="2322" width="6.85546875" customWidth="1"/>
    <col min="2561" max="2561" width="8" customWidth="1"/>
    <col min="2562" max="2562" width="23.5703125" customWidth="1"/>
    <col min="2563" max="2563" width="13.28515625" customWidth="1"/>
    <col min="2564" max="2564" width="9.140625" customWidth="1"/>
    <col min="2565" max="2565" width="10.5703125" customWidth="1"/>
    <col min="2566" max="2566" width="10.85546875" customWidth="1"/>
    <col min="2567" max="2568" width="9.140625" customWidth="1"/>
    <col min="2569" max="2572" width="10" customWidth="1"/>
    <col min="2573" max="2573" width="10.42578125" customWidth="1"/>
    <col min="2574" max="2574" width="9.5703125" customWidth="1"/>
    <col min="2575" max="2575" width="7.5703125" customWidth="1"/>
    <col min="2576" max="2576" width="3.28515625" customWidth="1"/>
    <col min="2578" max="2578" width="6.85546875" customWidth="1"/>
    <col min="2817" max="2817" width="8" customWidth="1"/>
    <col min="2818" max="2818" width="23.5703125" customWidth="1"/>
    <col min="2819" max="2819" width="13.28515625" customWidth="1"/>
    <col min="2820" max="2820" width="9.140625" customWidth="1"/>
    <col min="2821" max="2821" width="10.5703125" customWidth="1"/>
    <col min="2822" max="2822" width="10.85546875" customWidth="1"/>
    <col min="2823" max="2824" width="9.140625" customWidth="1"/>
    <col min="2825" max="2828" width="10" customWidth="1"/>
    <col min="2829" max="2829" width="10.42578125" customWidth="1"/>
    <col min="2830" max="2830" width="9.5703125" customWidth="1"/>
    <col min="2831" max="2831" width="7.5703125" customWidth="1"/>
    <col min="2832" max="2832" width="3.28515625" customWidth="1"/>
    <col min="2834" max="2834" width="6.85546875" customWidth="1"/>
    <col min="3073" max="3073" width="8" customWidth="1"/>
    <col min="3074" max="3074" width="23.5703125" customWidth="1"/>
    <col min="3075" max="3075" width="13.28515625" customWidth="1"/>
    <col min="3076" max="3076" width="9.140625" customWidth="1"/>
    <col min="3077" max="3077" width="10.5703125" customWidth="1"/>
    <col min="3078" max="3078" width="10.85546875" customWidth="1"/>
    <col min="3079" max="3080" width="9.140625" customWidth="1"/>
    <col min="3081" max="3084" width="10" customWidth="1"/>
    <col min="3085" max="3085" width="10.42578125" customWidth="1"/>
    <col min="3086" max="3086" width="9.5703125" customWidth="1"/>
    <col min="3087" max="3087" width="7.5703125" customWidth="1"/>
    <col min="3088" max="3088" width="3.28515625" customWidth="1"/>
    <col min="3090" max="3090" width="6.85546875" customWidth="1"/>
    <col min="3329" max="3329" width="8" customWidth="1"/>
    <col min="3330" max="3330" width="23.5703125" customWidth="1"/>
    <col min="3331" max="3331" width="13.28515625" customWidth="1"/>
    <col min="3332" max="3332" width="9.140625" customWidth="1"/>
    <col min="3333" max="3333" width="10.5703125" customWidth="1"/>
    <col min="3334" max="3334" width="10.85546875" customWidth="1"/>
    <col min="3335" max="3336" width="9.140625" customWidth="1"/>
    <col min="3337" max="3340" width="10" customWidth="1"/>
    <col min="3341" max="3341" width="10.42578125" customWidth="1"/>
    <col min="3342" max="3342" width="9.5703125" customWidth="1"/>
    <col min="3343" max="3343" width="7.5703125" customWidth="1"/>
    <col min="3344" max="3344" width="3.28515625" customWidth="1"/>
    <col min="3346" max="3346" width="6.85546875" customWidth="1"/>
    <col min="3585" max="3585" width="8" customWidth="1"/>
    <col min="3586" max="3586" width="23.5703125" customWidth="1"/>
    <col min="3587" max="3587" width="13.28515625" customWidth="1"/>
    <col min="3588" max="3588" width="9.140625" customWidth="1"/>
    <col min="3589" max="3589" width="10.5703125" customWidth="1"/>
    <col min="3590" max="3590" width="10.85546875" customWidth="1"/>
    <col min="3591" max="3592" width="9.140625" customWidth="1"/>
    <col min="3593" max="3596" width="10" customWidth="1"/>
    <col min="3597" max="3597" width="10.42578125" customWidth="1"/>
    <col min="3598" max="3598" width="9.5703125" customWidth="1"/>
    <col min="3599" max="3599" width="7.5703125" customWidth="1"/>
    <col min="3600" max="3600" width="3.28515625" customWidth="1"/>
    <col min="3602" max="3602" width="6.85546875" customWidth="1"/>
    <col min="3841" max="3841" width="8" customWidth="1"/>
    <col min="3842" max="3842" width="23.5703125" customWidth="1"/>
    <col min="3843" max="3843" width="13.28515625" customWidth="1"/>
    <col min="3844" max="3844" width="9.140625" customWidth="1"/>
    <col min="3845" max="3845" width="10.5703125" customWidth="1"/>
    <col min="3846" max="3846" width="10.85546875" customWidth="1"/>
    <col min="3847" max="3848" width="9.140625" customWidth="1"/>
    <col min="3849" max="3852" width="10" customWidth="1"/>
    <col min="3853" max="3853" width="10.42578125" customWidth="1"/>
    <col min="3854" max="3854" width="9.5703125" customWidth="1"/>
    <col min="3855" max="3855" width="7.5703125" customWidth="1"/>
    <col min="3856" max="3856" width="3.28515625" customWidth="1"/>
    <col min="3858" max="3858" width="6.85546875" customWidth="1"/>
    <col min="4097" max="4097" width="8" customWidth="1"/>
    <col min="4098" max="4098" width="23.5703125" customWidth="1"/>
    <col min="4099" max="4099" width="13.28515625" customWidth="1"/>
    <col min="4100" max="4100" width="9.140625" customWidth="1"/>
    <col min="4101" max="4101" width="10.5703125" customWidth="1"/>
    <col min="4102" max="4102" width="10.85546875" customWidth="1"/>
    <col min="4103" max="4104" width="9.140625" customWidth="1"/>
    <col min="4105" max="4108" width="10" customWidth="1"/>
    <col min="4109" max="4109" width="10.42578125" customWidth="1"/>
    <col min="4110" max="4110" width="9.5703125" customWidth="1"/>
    <col min="4111" max="4111" width="7.5703125" customWidth="1"/>
    <col min="4112" max="4112" width="3.28515625" customWidth="1"/>
    <col min="4114" max="4114" width="6.85546875" customWidth="1"/>
    <col min="4353" max="4353" width="8" customWidth="1"/>
    <col min="4354" max="4354" width="23.5703125" customWidth="1"/>
    <col min="4355" max="4355" width="13.28515625" customWidth="1"/>
    <col min="4356" max="4356" width="9.140625" customWidth="1"/>
    <col min="4357" max="4357" width="10.5703125" customWidth="1"/>
    <col min="4358" max="4358" width="10.85546875" customWidth="1"/>
    <col min="4359" max="4360" width="9.140625" customWidth="1"/>
    <col min="4361" max="4364" width="10" customWidth="1"/>
    <col min="4365" max="4365" width="10.42578125" customWidth="1"/>
    <col min="4366" max="4366" width="9.5703125" customWidth="1"/>
    <col min="4367" max="4367" width="7.5703125" customWidth="1"/>
    <col min="4368" max="4368" width="3.28515625" customWidth="1"/>
    <col min="4370" max="4370" width="6.85546875" customWidth="1"/>
    <col min="4609" max="4609" width="8" customWidth="1"/>
    <col min="4610" max="4610" width="23.5703125" customWidth="1"/>
    <col min="4611" max="4611" width="13.28515625" customWidth="1"/>
    <col min="4612" max="4612" width="9.140625" customWidth="1"/>
    <col min="4613" max="4613" width="10.5703125" customWidth="1"/>
    <col min="4614" max="4614" width="10.85546875" customWidth="1"/>
    <col min="4615" max="4616" width="9.140625" customWidth="1"/>
    <col min="4617" max="4620" width="10" customWidth="1"/>
    <col min="4621" max="4621" width="10.42578125" customWidth="1"/>
    <col min="4622" max="4622" width="9.5703125" customWidth="1"/>
    <col min="4623" max="4623" width="7.5703125" customWidth="1"/>
    <col min="4624" max="4624" width="3.28515625" customWidth="1"/>
    <col min="4626" max="4626" width="6.85546875" customWidth="1"/>
    <col min="4865" max="4865" width="8" customWidth="1"/>
    <col min="4866" max="4866" width="23.5703125" customWidth="1"/>
    <col min="4867" max="4867" width="13.28515625" customWidth="1"/>
    <col min="4868" max="4868" width="9.140625" customWidth="1"/>
    <col min="4869" max="4869" width="10.5703125" customWidth="1"/>
    <col min="4870" max="4870" width="10.85546875" customWidth="1"/>
    <col min="4871" max="4872" width="9.140625" customWidth="1"/>
    <col min="4873" max="4876" width="10" customWidth="1"/>
    <col min="4877" max="4877" width="10.42578125" customWidth="1"/>
    <col min="4878" max="4878" width="9.5703125" customWidth="1"/>
    <col min="4879" max="4879" width="7.5703125" customWidth="1"/>
    <col min="4880" max="4880" width="3.28515625" customWidth="1"/>
    <col min="4882" max="4882" width="6.85546875" customWidth="1"/>
    <col min="5121" max="5121" width="8" customWidth="1"/>
    <col min="5122" max="5122" width="23.5703125" customWidth="1"/>
    <col min="5123" max="5123" width="13.28515625" customWidth="1"/>
    <col min="5124" max="5124" width="9.140625" customWidth="1"/>
    <col min="5125" max="5125" width="10.5703125" customWidth="1"/>
    <col min="5126" max="5126" width="10.85546875" customWidth="1"/>
    <col min="5127" max="5128" width="9.140625" customWidth="1"/>
    <col min="5129" max="5132" width="10" customWidth="1"/>
    <col min="5133" max="5133" width="10.42578125" customWidth="1"/>
    <col min="5134" max="5134" width="9.5703125" customWidth="1"/>
    <col min="5135" max="5135" width="7.5703125" customWidth="1"/>
    <col min="5136" max="5136" width="3.28515625" customWidth="1"/>
    <col min="5138" max="5138" width="6.85546875" customWidth="1"/>
    <col min="5377" max="5377" width="8" customWidth="1"/>
    <col min="5378" max="5378" width="23.5703125" customWidth="1"/>
    <col min="5379" max="5379" width="13.28515625" customWidth="1"/>
    <col min="5380" max="5380" width="9.140625" customWidth="1"/>
    <col min="5381" max="5381" width="10.5703125" customWidth="1"/>
    <col min="5382" max="5382" width="10.85546875" customWidth="1"/>
    <col min="5383" max="5384" width="9.140625" customWidth="1"/>
    <col min="5385" max="5388" width="10" customWidth="1"/>
    <col min="5389" max="5389" width="10.42578125" customWidth="1"/>
    <col min="5390" max="5390" width="9.5703125" customWidth="1"/>
    <col min="5391" max="5391" width="7.5703125" customWidth="1"/>
    <col min="5392" max="5392" width="3.28515625" customWidth="1"/>
    <col min="5394" max="5394" width="6.85546875" customWidth="1"/>
    <col min="5633" max="5633" width="8" customWidth="1"/>
    <col min="5634" max="5634" width="23.5703125" customWidth="1"/>
    <col min="5635" max="5635" width="13.28515625" customWidth="1"/>
    <col min="5636" max="5636" width="9.140625" customWidth="1"/>
    <col min="5637" max="5637" width="10.5703125" customWidth="1"/>
    <col min="5638" max="5638" width="10.85546875" customWidth="1"/>
    <col min="5639" max="5640" width="9.140625" customWidth="1"/>
    <col min="5641" max="5644" width="10" customWidth="1"/>
    <col min="5645" max="5645" width="10.42578125" customWidth="1"/>
    <col min="5646" max="5646" width="9.5703125" customWidth="1"/>
    <col min="5647" max="5647" width="7.5703125" customWidth="1"/>
    <col min="5648" max="5648" width="3.28515625" customWidth="1"/>
    <col min="5650" max="5650" width="6.85546875" customWidth="1"/>
    <col min="5889" max="5889" width="8" customWidth="1"/>
    <col min="5890" max="5890" width="23.5703125" customWidth="1"/>
    <col min="5891" max="5891" width="13.28515625" customWidth="1"/>
    <col min="5892" max="5892" width="9.140625" customWidth="1"/>
    <col min="5893" max="5893" width="10.5703125" customWidth="1"/>
    <col min="5894" max="5894" width="10.85546875" customWidth="1"/>
    <col min="5895" max="5896" width="9.140625" customWidth="1"/>
    <col min="5897" max="5900" width="10" customWidth="1"/>
    <col min="5901" max="5901" width="10.42578125" customWidth="1"/>
    <col min="5902" max="5902" width="9.5703125" customWidth="1"/>
    <col min="5903" max="5903" width="7.5703125" customWidth="1"/>
    <col min="5904" max="5904" width="3.28515625" customWidth="1"/>
    <col min="5906" max="5906" width="6.85546875" customWidth="1"/>
    <col min="6145" max="6145" width="8" customWidth="1"/>
    <col min="6146" max="6146" width="23.5703125" customWidth="1"/>
    <col min="6147" max="6147" width="13.28515625" customWidth="1"/>
    <col min="6148" max="6148" width="9.140625" customWidth="1"/>
    <col min="6149" max="6149" width="10.5703125" customWidth="1"/>
    <col min="6150" max="6150" width="10.85546875" customWidth="1"/>
    <col min="6151" max="6152" width="9.140625" customWidth="1"/>
    <col min="6153" max="6156" width="10" customWidth="1"/>
    <col min="6157" max="6157" width="10.42578125" customWidth="1"/>
    <col min="6158" max="6158" width="9.5703125" customWidth="1"/>
    <col min="6159" max="6159" width="7.5703125" customWidth="1"/>
    <col min="6160" max="6160" width="3.28515625" customWidth="1"/>
    <col min="6162" max="6162" width="6.85546875" customWidth="1"/>
    <col min="6401" max="6401" width="8" customWidth="1"/>
    <col min="6402" max="6402" width="23.5703125" customWidth="1"/>
    <col min="6403" max="6403" width="13.28515625" customWidth="1"/>
    <col min="6404" max="6404" width="9.140625" customWidth="1"/>
    <col min="6405" max="6405" width="10.5703125" customWidth="1"/>
    <col min="6406" max="6406" width="10.85546875" customWidth="1"/>
    <col min="6407" max="6408" width="9.140625" customWidth="1"/>
    <col min="6409" max="6412" width="10" customWidth="1"/>
    <col min="6413" max="6413" width="10.42578125" customWidth="1"/>
    <col min="6414" max="6414" width="9.5703125" customWidth="1"/>
    <col min="6415" max="6415" width="7.5703125" customWidth="1"/>
    <col min="6416" max="6416" width="3.28515625" customWidth="1"/>
    <col min="6418" max="6418" width="6.85546875" customWidth="1"/>
    <col min="6657" max="6657" width="8" customWidth="1"/>
    <col min="6658" max="6658" width="23.5703125" customWidth="1"/>
    <col min="6659" max="6659" width="13.28515625" customWidth="1"/>
    <col min="6660" max="6660" width="9.140625" customWidth="1"/>
    <col min="6661" max="6661" width="10.5703125" customWidth="1"/>
    <col min="6662" max="6662" width="10.85546875" customWidth="1"/>
    <col min="6663" max="6664" width="9.140625" customWidth="1"/>
    <col min="6665" max="6668" width="10" customWidth="1"/>
    <col min="6669" max="6669" width="10.42578125" customWidth="1"/>
    <col min="6670" max="6670" width="9.5703125" customWidth="1"/>
    <col min="6671" max="6671" width="7.5703125" customWidth="1"/>
    <col min="6672" max="6672" width="3.28515625" customWidth="1"/>
    <col min="6674" max="6674" width="6.85546875" customWidth="1"/>
    <col min="6913" max="6913" width="8" customWidth="1"/>
    <col min="6914" max="6914" width="23.5703125" customWidth="1"/>
    <col min="6915" max="6915" width="13.28515625" customWidth="1"/>
    <col min="6916" max="6916" width="9.140625" customWidth="1"/>
    <col min="6917" max="6917" width="10.5703125" customWidth="1"/>
    <col min="6918" max="6918" width="10.85546875" customWidth="1"/>
    <col min="6919" max="6920" width="9.140625" customWidth="1"/>
    <col min="6921" max="6924" width="10" customWidth="1"/>
    <col min="6925" max="6925" width="10.42578125" customWidth="1"/>
    <col min="6926" max="6926" width="9.5703125" customWidth="1"/>
    <col min="6927" max="6927" width="7.5703125" customWidth="1"/>
    <col min="6928" max="6928" width="3.28515625" customWidth="1"/>
    <col min="6930" max="6930" width="6.85546875" customWidth="1"/>
    <col min="7169" max="7169" width="8" customWidth="1"/>
    <col min="7170" max="7170" width="23.5703125" customWidth="1"/>
    <col min="7171" max="7171" width="13.28515625" customWidth="1"/>
    <col min="7172" max="7172" width="9.140625" customWidth="1"/>
    <col min="7173" max="7173" width="10.5703125" customWidth="1"/>
    <col min="7174" max="7174" width="10.85546875" customWidth="1"/>
    <col min="7175" max="7176" width="9.140625" customWidth="1"/>
    <col min="7177" max="7180" width="10" customWidth="1"/>
    <col min="7181" max="7181" width="10.42578125" customWidth="1"/>
    <col min="7182" max="7182" width="9.5703125" customWidth="1"/>
    <col min="7183" max="7183" width="7.5703125" customWidth="1"/>
    <col min="7184" max="7184" width="3.28515625" customWidth="1"/>
    <col min="7186" max="7186" width="6.85546875" customWidth="1"/>
    <col min="7425" max="7425" width="8" customWidth="1"/>
    <col min="7426" max="7426" width="23.5703125" customWidth="1"/>
    <col min="7427" max="7427" width="13.28515625" customWidth="1"/>
    <col min="7428" max="7428" width="9.140625" customWidth="1"/>
    <col min="7429" max="7429" width="10.5703125" customWidth="1"/>
    <col min="7430" max="7430" width="10.85546875" customWidth="1"/>
    <col min="7431" max="7432" width="9.140625" customWidth="1"/>
    <col min="7433" max="7436" width="10" customWidth="1"/>
    <col min="7437" max="7437" width="10.42578125" customWidth="1"/>
    <col min="7438" max="7438" width="9.5703125" customWidth="1"/>
    <col min="7439" max="7439" width="7.5703125" customWidth="1"/>
    <col min="7440" max="7440" width="3.28515625" customWidth="1"/>
    <col min="7442" max="7442" width="6.85546875" customWidth="1"/>
    <col min="7681" max="7681" width="8" customWidth="1"/>
    <col min="7682" max="7682" width="23.5703125" customWidth="1"/>
    <col min="7683" max="7683" width="13.28515625" customWidth="1"/>
    <col min="7684" max="7684" width="9.140625" customWidth="1"/>
    <col min="7685" max="7685" width="10.5703125" customWidth="1"/>
    <col min="7686" max="7686" width="10.85546875" customWidth="1"/>
    <col min="7687" max="7688" width="9.140625" customWidth="1"/>
    <col min="7689" max="7692" width="10" customWidth="1"/>
    <col min="7693" max="7693" width="10.42578125" customWidth="1"/>
    <col min="7694" max="7694" width="9.5703125" customWidth="1"/>
    <col min="7695" max="7695" width="7.5703125" customWidth="1"/>
    <col min="7696" max="7696" width="3.28515625" customWidth="1"/>
    <col min="7698" max="7698" width="6.85546875" customWidth="1"/>
    <col min="7937" max="7937" width="8" customWidth="1"/>
    <col min="7938" max="7938" width="23.5703125" customWidth="1"/>
    <col min="7939" max="7939" width="13.28515625" customWidth="1"/>
    <col min="7940" max="7940" width="9.140625" customWidth="1"/>
    <col min="7941" max="7941" width="10.5703125" customWidth="1"/>
    <col min="7942" max="7942" width="10.85546875" customWidth="1"/>
    <col min="7943" max="7944" width="9.140625" customWidth="1"/>
    <col min="7945" max="7948" width="10" customWidth="1"/>
    <col min="7949" max="7949" width="10.42578125" customWidth="1"/>
    <col min="7950" max="7950" width="9.5703125" customWidth="1"/>
    <col min="7951" max="7951" width="7.5703125" customWidth="1"/>
    <col min="7952" max="7952" width="3.28515625" customWidth="1"/>
    <col min="7954" max="7954" width="6.85546875" customWidth="1"/>
    <col min="8193" max="8193" width="8" customWidth="1"/>
    <col min="8194" max="8194" width="23.5703125" customWidth="1"/>
    <col min="8195" max="8195" width="13.28515625" customWidth="1"/>
    <col min="8196" max="8196" width="9.140625" customWidth="1"/>
    <col min="8197" max="8197" width="10.5703125" customWidth="1"/>
    <col min="8198" max="8198" width="10.85546875" customWidth="1"/>
    <col min="8199" max="8200" width="9.140625" customWidth="1"/>
    <col min="8201" max="8204" width="10" customWidth="1"/>
    <col min="8205" max="8205" width="10.42578125" customWidth="1"/>
    <col min="8206" max="8206" width="9.5703125" customWidth="1"/>
    <col min="8207" max="8207" width="7.5703125" customWidth="1"/>
    <col min="8208" max="8208" width="3.28515625" customWidth="1"/>
    <col min="8210" max="8210" width="6.85546875" customWidth="1"/>
    <col min="8449" max="8449" width="8" customWidth="1"/>
    <col min="8450" max="8450" width="23.5703125" customWidth="1"/>
    <col min="8451" max="8451" width="13.28515625" customWidth="1"/>
    <col min="8452" max="8452" width="9.140625" customWidth="1"/>
    <col min="8453" max="8453" width="10.5703125" customWidth="1"/>
    <col min="8454" max="8454" width="10.85546875" customWidth="1"/>
    <col min="8455" max="8456" width="9.140625" customWidth="1"/>
    <col min="8457" max="8460" width="10" customWidth="1"/>
    <col min="8461" max="8461" width="10.42578125" customWidth="1"/>
    <col min="8462" max="8462" width="9.5703125" customWidth="1"/>
    <col min="8463" max="8463" width="7.5703125" customWidth="1"/>
    <col min="8464" max="8464" width="3.28515625" customWidth="1"/>
    <col min="8466" max="8466" width="6.85546875" customWidth="1"/>
    <col min="8705" max="8705" width="8" customWidth="1"/>
    <col min="8706" max="8706" width="23.5703125" customWidth="1"/>
    <col min="8707" max="8707" width="13.28515625" customWidth="1"/>
    <col min="8708" max="8708" width="9.140625" customWidth="1"/>
    <col min="8709" max="8709" width="10.5703125" customWidth="1"/>
    <col min="8710" max="8710" width="10.85546875" customWidth="1"/>
    <col min="8711" max="8712" width="9.140625" customWidth="1"/>
    <col min="8713" max="8716" width="10" customWidth="1"/>
    <col min="8717" max="8717" width="10.42578125" customWidth="1"/>
    <col min="8718" max="8718" width="9.5703125" customWidth="1"/>
    <col min="8719" max="8719" width="7.5703125" customWidth="1"/>
    <col min="8720" max="8720" width="3.28515625" customWidth="1"/>
    <col min="8722" max="8722" width="6.85546875" customWidth="1"/>
    <col min="8961" max="8961" width="8" customWidth="1"/>
    <col min="8962" max="8962" width="23.5703125" customWidth="1"/>
    <col min="8963" max="8963" width="13.28515625" customWidth="1"/>
    <col min="8964" max="8964" width="9.140625" customWidth="1"/>
    <col min="8965" max="8965" width="10.5703125" customWidth="1"/>
    <col min="8966" max="8966" width="10.85546875" customWidth="1"/>
    <col min="8967" max="8968" width="9.140625" customWidth="1"/>
    <col min="8969" max="8972" width="10" customWidth="1"/>
    <col min="8973" max="8973" width="10.42578125" customWidth="1"/>
    <col min="8974" max="8974" width="9.5703125" customWidth="1"/>
    <col min="8975" max="8975" width="7.5703125" customWidth="1"/>
    <col min="8976" max="8976" width="3.28515625" customWidth="1"/>
    <col min="8978" max="8978" width="6.85546875" customWidth="1"/>
    <col min="9217" max="9217" width="8" customWidth="1"/>
    <col min="9218" max="9218" width="23.5703125" customWidth="1"/>
    <col min="9219" max="9219" width="13.28515625" customWidth="1"/>
    <col min="9220" max="9220" width="9.140625" customWidth="1"/>
    <col min="9221" max="9221" width="10.5703125" customWidth="1"/>
    <col min="9222" max="9222" width="10.85546875" customWidth="1"/>
    <col min="9223" max="9224" width="9.140625" customWidth="1"/>
    <col min="9225" max="9228" width="10" customWidth="1"/>
    <col min="9229" max="9229" width="10.42578125" customWidth="1"/>
    <col min="9230" max="9230" width="9.5703125" customWidth="1"/>
    <col min="9231" max="9231" width="7.5703125" customWidth="1"/>
    <col min="9232" max="9232" width="3.28515625" customWidth="1"/>
    <col min="9234" max="9234" width="6.85546875" customWidth="1"/>
    <col min="9473" max="9473" width="8" customWidth="1"/>
    <col min="9474" max="9474" width="23.5703125" customWidth="1"/>
    <col min="9475" max="9475" width="13.28515625" customWidth="1"/>
    <col min="9476" max="9476" width="9.140625" customWidth="1"/>
    <col min="9477" max="9477" width="10.5703125" customWidth="1"/>
    <col min="9478" max="9478" width="10.85546875" customWidth="1"/>
    <col min="9479" max="9480" width="9.140625" customWidth="1"/>
    <col min="9481" max="9484" width="10" customWidth="1"/>
    <col min="9485" max="9485" width="10.42578125" customWidth="1"/>
    <col min="9486" max="9486" width="9.5703125" customWidth="1"/>
    <col min="9487" max="9487" width="7.5703125" customWidth="1"/>
    <col min="9488" max="9488" width="3.28515625" customWidth="1"/>
    <col min="9490" max="9490" width="6.85546875" customWidth="1"/>
    <col min="9729" max="9729" width="8" customWidth="1"/>
    <col min="9730" max="9730" width="23.5703125" customWidth="1"/>
    <col min="9731" max="9731" width="13.28515625" customWidth="1"/>
    <col min="9732" max="9732" width="9.140625" customWidth="1"/>
    <col min="9733" max="9733" width="10.5703125" customWidth="1"/>
    <col min="9734" max="9734" width="10.85546875" customWidth="1"/>
    <col min="9735" max="9736" width="9.140625" customWidth="1"/>
    <col min="9737" max="9740" width="10" customWidth="1"/>
    <col min="9741" max="9741" width="10.42578125" customWidth="1"/>
    <col min="9742" max="9742" width="9.5703125" customWidth="1"/>
    <col min="9743" max="9743" width="7.5703125" customWidth="1"/>
    <col min="9744" max="9744" width="3.28515625" customWidth="1"/>
    <col min="9746" max="9746" width="6.85546875" customWidth="1"/>
    <col min="9985" max="9985" width="8" customWidth="1"/>
    <col min="9986" max="9986" width="23.5703125" customWidth="1"/>
    <col min="9987" max="9987" width="13.28515625" customWidth="1"/>
    <col min="9988" max="9988" width="9.140625" customWidth="1"/>
    <col min="9989" max="9989" width="10.5703125" customWidth="1"/>
    <col min="9990" max="9990" width="10.85546875" customWidth="1"/>
    <col min="9991" max="9992" width="9.140625" customWidth="1"/>
    <col min="9993" max="9996" width="10" customWidth="1"/>
    <col min="9997" max="9997" width="10.42578125" customWidth="1"/>
    <col min="9998" max="9998" width="9.5703125" customWidth="1"/>
    <col min="9999" max="9999" width="7.5703125" customWidth="1"/>
    <col min="10000" max="10000" width="3.28515625" customWidth="1"/>
    <col min="10002" max="10002" width="6.85546875" customWidth="1"/>
    <col min="10241" max="10241" width="8" customWidth="1"/>
    <col min="10242" max="10242" width="23.5703125" customWidth="1"/>
    <col min="10243" max="10243" width="13.28515625" customWidth="1"/>
    <col min="10244" max="10244" width="9.140625" customWidth="1"/>
    <col min="10245" max="10245" width="10.5703125" customWidth="1"/>
    <col min="10246" max="10246" width="10.85546875" customWidth="1"/>
    <col min="10247" max="10248" width="9.140625" customWidth="1"/>
    <col min="10249" max="10252" width="10" customWidth="1"/>
    <col min="10253" max="10253" width="10.42578125" customWidth="1"/>
    <col min="10254" max="10254" width="9.5703125" customWidth="1"/>
    <col min="10255" max="10255" width="7.5703125" customWidth="1"/>
    <col min="10256" max="10256" width="3.28515625" customWidth="1"/>
    <col min="10258" max="10258" width="6.85546875" customWidth="1"/>
    <col min="10497" max="10497" width="8" customWidth="1"/>
    <col min="10498" max="10498" width="23.5703125" customWidth="1"/>
    <col min="10499" max="10499" width="13.28515625" customWidth="1"/>
    <col min="10500" max="10500" width="9.140625" customWidth="1"/>
    <col min="10501" max="10501" width="10.5703125" customWidth="1"/>
    <col min="10502" max="10502" width="10.85546875" customWidth="1"/>
    <col min="10503" max="10504" width="9.140625" customWidth="1"/>
    <col min="10505" max="10508" width="10" customWidth="1"/>
    <col min="10509" max="10509" width="10.42578125" customWidth="1"/>
    <col min="10510" max="10510" width="9.5703125" customWidth="1"/>
    <col min="10511" max="10511" width="7.5703125" customWidth="1"/>
    <col min="10512" max="10512" width="3.28515625" customWidth="1"/>
    <col min="10514" max="10514" width="6.85546875" customWidth="1"/>
    <col min="10753" max="10753" width="8" customWidth="1"/>
    <col min="10754" max="10754" width="23.5703125" customWidth="1"/>
    <col min="10755" max="10755" width="13.28515625" customWidth="1"/>
    <col min="10756" max="10756" width="9.140625" customWidth="1"/>
    <col min="10757" max="10757" width="10.5703125" customWidth="1"/>
    <col min="10758" max="10758" width="10.85546875" customWidth="1"/>
    <col min="10759" max="10760" width="9.140625" customWidth="1"/>
    <col min="10761" max="10764" width="10" customWidth="1"/>
    <col min="10765" max="10765" width="10.42578125" customWidth="1"/>
    <col min="10766" max="10766" width="9.5703125" customWidth="1"/>
    <col min="10767" max="10767" width="7.5703125" customWidth="1"/>
    <col min="10768" max="10768" width="3.28515625" customWidth="1"/>
    <col min="10770" max="10770" width="6.85546875" customWidth="1"/>
    <col min="11009" max="11009" width="8" customWidth="1"/>
    <col min="11010" max="11010" width="23.5703125" customWidth="1"/>
    <col min="11011" max="11011" width="13.28515625" customWidth="1"/>
    <col min="11012" max="11012" width="9.140625" customWidth="1"/>
    <col min="11013" max="11013" width="10.5703125" customWidth="1"/>
    <col min="11014" max="11014" width="10.85546875" customWidth="1"/>
    <col min="11015" max="11016" width="9.140625" customWidth="1"/>
    <col min="11017" max="11020" width="10" customWidth="1"/>
    <col min="11021" max="11021" width="10.42578125" customWidth="1"/>
    <col min="11022" max="11022" width="9.5703125" customWidth="1"/>
    <col min="11023" max="11023" width="7.5703125" customWidth="1"/>
    <col min="11024" max="11024" width="3.28515625" customWidth="1"/>
    <col min="11026" max="11026" width="6.85546875" customWidth="1"/>
    <col min="11265" max="11265" width="8" customWidth="1"/>
    <col min="11266" max="11266" width="23.5703125" customWidth="1"/>
    <col min="11267" max="11267" width="13.28515625" customWidth="1"/>
    <col min="11268" max="11268" width="9.140625" customWidth="1"/>
    <col min="11269" max="11269" width="10.5703125" customWidth="1"/>
    <col min="11270" max="11270" width="10.85546875" customWidth="1"/>
    <col min="11271" max="11272" width="9.140625" customWidth="1"/>
    <col min="11273" max="11276" width="10" customWidth="1"/>
    <col min="11277" max="11277" width="10.42578125" customWidth="1"/>
    <col min="11278" max="11278" width="9.5703125" customWidth="1"/>
    <col min="11279" max="11279" width="7.5703125" customWidth="1"/>
    <col min="11280" max="11280" width="3.28515625" customWidth="1"/>
    <col min="11282" max="11282" width="6.85546875" customWidth="1"/>
    <col min="11521" max="11521" width="8" customWidth="1"/>
    <col min="11522" max="11522" width="23.5703125" customWidth="1"/>
    <col min="11523" max="11523" width="13.28515625" customWidth="1"/>
    <col min="11524" max="11524" width="9.140625" customWidth="1"/>
    <col min="11525" max="11525" width="10.5703125" customWidth="1"/>
    <col min="11526" max="11526" width="10.85546875" customWidth="1"/>
    <col min="11527" max="11528" width="9.140625" customWidth="1"/>
    <col min="11529" max="11532" width="10" customWidth="1"/>
    <col min="11533" max="11533" width="10.42578125" customWidth="1"/>
    <col min="11534" max="11534" width="9.5703125" customWidth="1"/>
    <col min="11535" max="11535" width="7.5703125" customWidth="1"/>
    <col min="11536" max="11536" width="3.28515625" customWidth="1"/>
    <col min="11538" max="11538" width="6.85546875" customWidth="1"/>
    <col min="11777" max="11777" width="8" customWidth="1"/>
    <col min="11778" max="11778" width="23.5703125" customWidth="1"/>
    <col min="11779" max="11779" width="13.28515625" customWidth="1"/>
    <col min="11780" max="11780" width="9.140625" customWidth="1"/>
    <col min="11781" max="11781" width="10.5703125" customWidth="1"/>
    <col min="11782" max="11782" width="10.85546875" customWidth="1"/>
    <col min="11783" max="11784" width="9.140625" customWidth="1"/>
    <col min="11785" max="11788" width="10" customWidth="1"/>
    <col min="11789" max="11789" width="10.42578125" customWidth="1"/>
    <col min="11790" max="11790" width="9.5703125" customWidth="1"/>
    <col min="11791" max="11791" width="7.5703125" customWidth="1"/>
    <col min="11792" max="11792" width="3.28515625" customWidth="1"/>
    <col min="11794" max="11794" width="6.85546875" customWidth="1"/>
    <col min="12033" max="12033" width="8" customWidth="1"/>
    <col min="12034" max="12034" width="23.5703125" customWidth="1"/>
    <col min="12035" max="12035" width="13.28515625" customWidth="1"/>
    <col min="12036" max="12036" width="9.140625" customWidth="1"/>
    <col min="12037" max="12037" width="10.5703125" customWidth="1"/>
    <col min="12038" max="12038" width="10.85546875" customWidth="1"/>
    <col min="12039" max="12040" width="9.140625" customWidth="1"/>
    <col min="12041" max="12044" width="10" customWidth="1"/>
    <col min="12045" max="12045" width="10.42578125" customWidth="1"/>
    <col min="12046" max="12046" width="9.5703125" customWidth="1"/>
    <col min="12047" max="12047" width="7.5703125" customWidth="1"/>
    <col min="12048" max="12048" width="3.28515625" customWidth="1"/>
    <col min="12050" max="12050" width="6.85546875" customWidth="1"/>
    <col min="12289" max="12289" width="8" customWidth="1"/>
    <col min="12290" max="12290" width="23.5703125" customWidth="1"/>
    <col min="12291" max="12291" width="13.28515625" customWidth="1"/>
    <col min="12292" max="12292" width="9.140625" customWidth="1"/>
    <col min="12293" max="12293" width="10.5703125" customWidth="1"/>
    <col min="12294" max="12294" width="10.85546875" customWidth="1"/>
    <col min="12295" max="12296" width="9.140625" customWidth="1"/>
    <col min="12297" max="12300" width="10" customWidth="1"/>
    <col min="12301" max="12301" width="10.42578125" customWidth="1"/>
    <col min="12302" max="12302" width="9.5703125" customWidth="1"/>
    <col min="12303" max="12303" width="7.5703125" customWidth="1"/>
    <col min="12304" max="12304" width="3.28515625" customWidth="1"/>
    <col min="12306" max="12306" width="6.85546875" customWidth="1"/>
    <col min="12545" max="12545" width="8" customWidth="1"/>
    <col min="12546" max="12546" width="23.5703125" customWidth="1"/>
    <col min="12547" max="12547" width="13.28515625" customWidth="1"/>
    <col min="12548" max="12548" width="9.140625" customWidth="1"/>
    <col min="12549" max="12549" width="10.5703125" customWidth="1"/>
    <col min="12550" max="12550" width="10.85546875" customWidth="1"/>
    <col min="12551" max="12552" width="9.140625" customWidth="1"/>
    <col min="12553" max="12556" width="10" customWidth="1"/>
    <col min="12557" max="12557" width="10.42578125" customWidth="1"/>
    <col min="12558" max="12558" width="9.5703125" customWidth="1"/>
    <col min="12559" max="12559" width="7.5703125" customWidth="1"/>
    <col min="12560" max="12560" width="3.28515625" customWidth="1"/>
    <col min="12562" max="12562" width="6.85546875" customWidth="1"/>
    <col min="12801" max="12801" width="8" customWidth="1"/>
    <col min="12802" max="12802" width="23.5703125" customWidth="1"/>
    <col min="12803" max="12803" width="13.28515625" customWidth="1"/>
    <col min="12804" max="12804" width="9.140625" customWidth="1"/>
    <col min="12805" max="12805" width="10.5703125" customWidth="1"/>
    <col min="12806" max="12806" width="10.85546875" customWidth="1"/>
    <col min="12807" max="12808" width="9.140625" customWidth="1"/>
    <col min="12809" max="12812" width="10" customWidth="1"/>
    <col min="12813" max="12813" width="10.42578125" customWidth="1"/>
    <col min="12814" max="12814" width="9.5703125" customWidth="1"/>
    <col min="12815" max="12815" width="7.5703125" customWidth="1"/>
    <col min="12816" max="12816" width="3.28515625" customWidth="1"/>
    <col min="12818" max="12818" width="6.85546875" customWidth="1"/>
    <col min="13057" max="13057" width="8" customWidth="1"/>
    <col min="13058" max="13058" width="23.5703125" customWidth="1"/>
    <col min="13059" max="13059" width="13.28515625" customWidth="1"/>
    <col min="13060" max="13060" width="9.140625" customWidth="1"/>
    <col min="13061" max="13061" width="10.5703125" customWidth="1"/>
    <col min="13062" max="13062" width="10.85546875" customWidth="1"/>
    <col min="13063" max="13064" width="9.140625" customWidth="1"/>
    <col min="13065" max="13068" width="10" customWidth="1"/>
    <col min="13069" max="13069" width="10.42578125" customWidth="1"/>
    <col min="13070" max="13070" width="9.5703125" customWidth="1"/>
    <col min="13071" max="13071" width="7.5703125" customWidth="1"/>
    <col min="13072" max="13072" width="3.28515625" customWidth="1"/>
    <col min="13074" max="13074" width="6.85546875" customWidth="1"/>
    <col min="13313" max="13313" width="8" customWidth="1"/>
    <col min="13314" max="13314" width="23.5703125" customWidth="1"/>
    <col min="13315" max="13315" width="13.28515625" customWidth="1"/>
    <col min="13316" max="13316" width="9.140625" customWidth="1"/>
    <col min="13317" max="13317" width="10.5703125" customWidth="1"/>
    <col min="13318" max="13318" width="10.85546875" customWidth="1"/>
    <col min="13319" max="13320" width="9.140625" customWidth="1"/>
    <col min="13321" max="13324" width="10" customWidth="1"/>
    <col min="13325" max="13325" width="10.42578125" customWidth="1"/>
    <col min="13326" max="13326" width="9.5703125" customWidth="1"/>
    <col min="13327" max="13327" width="7.5703125" customWidth="1"/>
    <col min="13328" max="13328" width="3.28515625" customWidth="1"/>
    <col min="13330" max="13330" width="6.85546875" customWidth="1"/>
    <col min="13569" max="13569" width="8" customWidth="1"/>
    <col min="13570" max="13570" width="23.5703125" customWidth="1"/>
    <col min="13571" max="13571" width="13.28515625" customWidth="1"/>
    <col min="13572" max="13572" width="9.140625" customWidth="1"/>
    <col min="13573" max="13573" width="10.5703125" customWidth="1"/>
    <col min="13574" max="13574" width="10.85546875" customWidth="1"/>
    <col min="13575" max="13576" width="9.140625" customWidth="1"/>
    <col min="13577" max="13580" width="10" customWidth="1"/>
    <col min="13581" max="13581" width="10.42578125" customWidth="1"/>
    <col min="13582" max="13582" width="9.5703125" customWidth="1"/>
    <col min="13583" max="13583" width="7.5703125" customWidth="1"/>
    <col min="13584" max="13584" width="3.28515625" customWidth="1"/>
    <col min="13586" max="13586" width="6.85546875" customWidth="1"/>
    <col min="13825" max="13825" width="8" customWidth="1"/>
    <col min="13826" max="13826" width="23.5703125" customWidth="1"/>
    <col min="13827" max="13827" width="13.28515625" customWidth="1"/>
    <col min="13828" max="13828" width="9.140625" customWidth="1"/>
    <col min="13829" max="13829" width="10.5703125" customWidth="1"/>
    <col min="13830" max="13830" width="10.85546875" customWidth="1"/>
    <col min="13831" max="13832" width="9.140625" customWidth="1"/>
    <col min="13833" max="13836" width="10" customWidth="1"/>
    <col min="13837" max="13837" width="10.42578125" customWidth="1"/>
    <col min="13838" max="13838" width="9.5703125" customWidth="1"/>
    <col min="13839" max="13839" width="7.5703125" customWidth="1"/>
    <col min="13840" max="13840" width="3.28515625" customWidth="1"/>
    <col min="13842" max="13842" width="6.85546875" customWidth="1"/>
    <col min="14081" max="14081" width="8" customWidth="1"/>
    <col min="14082" max="14082" width="23.5703125" customWidth="1"/>
    <col min="14083" max="14083" width="13.28515625" customWidth="1"/>
    <col min="14084" max="14084" width="9.140625" customWidth="1"/>
    <col min="14085" max="14085" width="10.5703125" customWidth="1"/>
    <col min="14086" max="14086" width="10.85546875" customWidth="1"/>
    <col min="14087" max="14088" width="9.140625" customWidth="1"/>
    <col min="14089" max="14092" width="10" customWidth="1"/>
    <col min="14093" max="14093" width="10.42578125" customWidth="1"/>
    <col min="14094" max="14094" width="9.5703125" customWidth="1"/>
    <col min="14095" max="14095" width="7.5703125" customWidth="1"/>
    <col min="14096" max="14096" width="3.28515625" customWidth="1"/>
    <col min="14098" max="14098" width="6.85546875" customWidth="1"/>
    <col min="14337" max="14337" width="8" customWidth="1"/>
    <col min="14338" max="14338" width="23.5703125" customWidth="1"/>
    <col min="14339" max="14339" width="13.28515625" customWidth="1"/>
    <col min="14340" max="14340" width="9.140625" customWidth="1"/>
    <col min="14341" max="14341" width="10.5703125" customWidth="1"/>
    <col min="14342" max="14342" width="10.85546875" customWidth="1"/>
    <col min="14343" max="14344" width="9.140625" customWidth="1"/>
    <col min="14345" max="14348" width="10" customWidth="1"/>
    <col min="14349" max="14349" width="10.42578125" customWidth="1"/>
    <col min="14350" max="14350" width="9.5703125" customWidth="1"/>
    <col min="14351" max="14351" width="7.5703125" customWidth="1"/>
    <col min="14352" max="14352" width="3.28515625" customWidth="1"/>
    <col min="14354" max="14354" width="6.85546875" customWidth="1"/>
    <col min="14593" max="14593" width="8" customWidth="1"/>
    <col min="14594" max="14594" width="23.5703125" customWidth="1"/>
    <col min="14595" max="14595" width="13.28515625" customWidth="1"/>
    <col min="14596" max="14596" width="9.140625" customWidth="1"/>
    <col min="14597" max="14597" width="10.5703125" customWidth="1"/>
    <col min="14598" max="14598" width="10.85546875" customWidth="1"/>
    <col min="14599" max="14600" width="9.140625" customWidth="1"/>
    <col min="14601" max="14604" width="10" customWidth="1"/>
    <col min="14605" max="14605" width="10.42578125" customWidth="1"/>
    <col min="14606" max="14606" width="9.5703125" customWidth="1"/>
    <col min="14607" max="14607" width="7.5703125" customWidth="1"/>
    <col min="14608" max="14608" width="3.28515625" customWidth="1"/>
    <col min="14610" max="14610" width="6.85546875" customWidth="1"/>
    <col min="14849" max="14849" width="8" customWidth="1"/>
    <col min="14850" max="14850" width="23.5703125" customWidth="1"/>
    <col min="14851" max="14851" width="13.28515625" customWidth="1"/>
    <col min="14852" max="14852" width="9.140625" customWidth="1"/>
    <col min="14853" max="14853" width="10.5703125" customWidth="1"/>
    <col min="14854" max="14854" width="10.85546875" customWidth="1"/>
    <col min="14855" max="14856" width="9.140625" customWidth="1"/>
    <col min="14857" max="14860" width="10" customWidth="1"/>
    <col min="14861" max="14861" width="10.42578125" customWidth="1"/>
    <col min="14862" max="14862" width="9.5703125" customWidth="1"/>
    <col min="14863" max="14863" width="7.5703125" customWidth="1"/>
    <col min="14864" max="14864" width="3.28515625" customWidth="1"/>
    <col min="14866" max="14866" width="6.85546875" customWidth="1"/>
    <col min="15105" max="15105" width="8" customWidth="1"/>
    <col min="15106" max="15106" width="23.5703125" customWidth="1"/>
    <col min="15107" max="15107" width="13.28515625" customWidth="1"/>
    <col min="15108" max="15108" width="9.140625" customWidth="1"/>
    <col min="15109" max="15109" width="10.5703125" customWidth="1"/>
    <col min="15110" max="15110" width="10.85546875" customWidth="1"/>
    <col min="15111" max="15112" width="9.140625" customWidth="1"/>
    <col min="15113" max="15116" width="10" customWidth="1"/>
    <col min="15117" max="15117" width="10.42578125" customWidth="1"/>
    <col min="15118" max="15118" width="9.5703125" customWidth="1"/>
    <col min="15119" max="15119" width="7.5703125" customWidth="1"/>
    <col min="15120" max="15120" width="3.28515625" customWidth="1"/>
    <col min="15122" max="15122" width="6.85546875" customWidth="1"/>
    <col min="15361" max="15361" width="8" customWidth="1"/>
    <col min="15362" max="15362" width="23.5703125" customWidth="1"/>
    <col min="15363" max="15363" width="13.28515625" customWidth="1"/>
    <col min="15364" max="15364" width="9.140625" customWidth="1"/>
    <col min="15365" max="15365" width="10.5703125" customWidth="1"/>
    <col min="15366" max="15366" width="10.85546875" customWidth="1"/>
    <col min="15367" max="15368" width="9.140625" customWidth="1"/>
    <col min="15369" max="15372" width="10" customWidth="1"/>
    <col min="15373" max="15373" width="10.42578125" customWidth="1"/>
    <col min="15374" max="15374" width="9.5703125" customWidth="1"/>
    <col min="15375" max="15375" width="7.5703125" customWidth="1"/>
    <col min="15376" max="15376" width="3.28515625" customWidth="1"/>
    <col min="15378" max="15378" width="6.85546875" customWidth="1"/>
    <col min="15617" max="15617" width="8" customWidth="1"/>
    <col min="15618" max="15618" width="23.5703125" customWidth="1"/>
    <col min="15619" max="15619" width="13.28515625" customWidth="1"/>
    <col min="15620" max="15620" width="9.140625" customWidth="1"/>
    <col min="15621" max="15621" width="10.5703125" customWidth="1"/>
    <col min="15622" max="15622" width="10.85546875" customWidth="1"/>
    <col min="15623" max="15624" width="9.140625" customWidth="1"/>
    <col min="15625" max="15628" width="10" customWidth="1"/>
    <col min="15629" max="15629" width="10.42578125" customWidth="1"/>
    <col min="15630" max="15630" width="9.5703125" customWidth="1"/>
    <col min="15631" max="15631" width="7.5703125" customWidth="1"/>
    <col min="15632" max="15632" width="3.28515625" customWidth="1"/>
    <col min="15634" max="15634" width="6.85546875" customWidth="1"/>
    <col min="15873" max="15873" width="8" customWidth="1"/>
    <col min="15874" max="15874" width="23.5703125" customWidth="1"/>
    <col min="15875" max="15875" width="13.28515625" customWidth="1"/>
    <col min="15876" max="15876" width="9.140625" customWidth="1"/>
    <col min="15877" max="15877" width="10.5703125" customWidth="1"/>
    <col min="15878" max="15878" width="10.85546875" customWidth="1"/>
    <col min="15879" max="15880" width="9.140625" customWidth="1"/>
    <col min="15881" max="15884" width="10" customWidth="1"/>
    <col min="15885" max="15885" width="10.42578125" customWidth="1"/>
    <col min="15886" max="15886" width="9.5703125" customWidth="1"/>
    <col min="15887" max="15887" width="7.5703125" customWidth="1"/>
    <col min="15888" max="15888" width="3.28515625" customWidth="1"/>
    <col min="15890" max="15890" width="6.85546875" customWidth="1"/>
    <col min="16129" max="16129" width="8" customWidth="1"/>
    <col min="16130" max="16130" width="23.5703125" customWidth="1"/>
    <col min="16131" max="16131" width="13.28515625" customWidth="1"/>
    <col min="16132" max="16132" width="9.140625" customWidth="1"/>
    <col min="16133" max="16133" width="10.5703125" customWidth="1"/>
    <col min="16134" max="16134" width="10.85546875" customWidth="1"/>
    <col min="16135" max="16136" width="9.140625" customWidth="1"/>
    <col min="16137" max="16140" width="10" customWidth="1"/>
    <col min="16141" max="16141" width="10.42578125" customWidth="1"/>
    <col min="16142" max="16142" width="9.5703125" customWidth="1"/>
    <col min="16143" max="16143" width="7.5703125" customWidth="1"/>
    <col min="16144" max="16144" width="3.28515625" customWidth="1"/>
    <col min="16146" max="16146" width="6.85546875" customWidth="1"/>
  </cols>
  <sheetData>
    <row r="1" spans="1:18" ht="53.25" customHeight="1" x14ac:dyDescent="0.25">
      <c r="A1" s="286" t="s">
        <v>434</v>
      </c>
      <c r="B1" s="286"/>
      <c r="C1" s="286"/>
      <c r="D1" s="286"/>
      <c r="E1" s="286"/>
      <c r="F1" s="19"/>
      <c r="G1" s="19"/>
      <c r="H1" s="19"/>
      <c r="I1" s="19"/>
      <c r="J1" s="19"/>
      <c r="K1" s="19"/>
      <c r="L1" s="3"/>
      <c r="M1" s="5"/>
      <c r="N1" s="5"/>
      <c r="O1" s="5"/>
    </row>
    <row r="2" spans="1:18" ht="7.5" customHeight="1" x14ac:dyDescent="0.25">
      <c r="A2" s="3"/>
      <c r="B2" s="3"/>
      <c r="C2" s="19"/>
      <c r="D2" s="5"/>
      <c r="E2" s="19"/>
      <c r="F2" s="19"/>
      <c r="G2" s="19"/>
      <c r="H2" s="19"/>
      <c r="I2" s="19"/>
      <c r="J2" s="19"/>
      <c r="K2" s="19"/>
      <c r="L2" s="3"/>
      <c r="M2" s="5"/>
      <c r="N2" s="5"/>
      <c r="O2" s="5"/>
    </row>
    <row r="3" spans="1:18" ht="21.75" customHeight="1" x14ac:dyDescent="0.3">
      <c r="A3" s="287" t="s">
        <v>19</v>
      </c>
      <c r="B3" s="287"/>
      <c r="C3" s="287"/>
      <c r="D3" s="287"/>
      <c r="E3" s="287"/>
      <c r="F3" s="287"/>
      <c r="G3" s="287"/>
      <c r="H3" s="287"/>
      <c r="I3" s="287"/>
      <c r="J3" s="287"/>
      <c r="K3" s="287"/>
      <c r="L3" s="287"/>
      <c r="M3" s="287"/>
      <c r="N3" s="287"/>
      <c r="O3" s="287"/>
      <c r="Q3" s="10">
        <v>0.3</v>
      </c>
      <c r="R3" s="11">
        <v>9</v>
      </c>
    </row>
    <row r="4" spans="1:18" ht="29.25" customHeight="1" x14ac:dyDescent="0.3">
      <c r="A4" s="288"/>
      <c r="B4" s="288"/>
      <c r="C4" s="288"/>
      <c r="D4" s="288"/>
      <c r="E4" s="288"/>
      <c r="F4" s="288"/>
      <c r="G4" s="288"/>
      <c r="H4" s="288"/>
      <c r="I4" s="288"/>
      <c r="J4" s="288"/>
      <c r="K4" s="288"/>
      <c r="L4" s="288"/>
      <c r="M4" s="288"/>
      <c r="N4" s="288"/>
      <c r="O4" s="288"/>
      <c r="Q4" s="11">
        <f>(R4*Q3)/R3</f>
        <v>3.3333333333333333E-2</v>
      </c>
      <c r="R4" s="11">
        <v>1</v>
      </c>
    </row>
    <row r="5" spans="1:18" s="1" customFormat="1" ht="21.75" customHeight="1" x14ac:dyDescent="0.25">
      <c r="A5" s="289" t="s">
        <v>0</v>
      </c>
      <c r="B5" s="289" t="s">
        <v>1</v>
      </c>
      <c r="C5" s="295" t="s">
        <v>18</v>
      </c>
      <c r="D5" s="298" t="s">
        <v>2</v>
      </c>
      <c r="E5" s="299"/>
      <c r="F5" s="299"/>
      <c r="G5" s="299"/>
      <c r="H5" s="299"/>
      <c r="I5" s="299"/>
      <c r="J5" s="299"/>
      <c r="K5" s="299"/>
      <c r="L5" s="299"/>
      <c r="M5" s="300"/>
      <c r="N5" s="301" t="s">
        <v>4</v>
      </c>
      <c r="O5" s="292" t="s">
        <v>5</v>
      </c>
    </row>
    <row r="6" spans="1:18" s="1" customFormat="1" ht="36.75" customHeight="1" x14ac:dyDescent="0.25">
      <c r="A6" s="290"/>
      <c r="B6" s="290"/>
      <c r="C6" s="296"/>
      <c r="D6" s="304" t="s">
        <v>374</v>
      </c>
      <c r="E6" s="304"/>
      <c r="F6" s="304"/>
      <c r="G6" s="304"/>
      <c r="H6" s="304"/>
      <c r="I6" s="298" t="s">
        <v>375</v>
      </c>
      <c r="J6" s="299"/>
      <c r="K6" s="299"/>
      <c r="L6" s="300"/>
      <c r="M6" s="305" t="s">
        <v>376</v>
      </c>
      <c r="N6" s="302"/>
      <c r="O6" s="293"/>
    </row>
    <row r="7" spans="1:18" s="1" customFormat="1" ht="51.75" customHeight="1" x14ac:dyDescent="0.25">
      <c r="A7" s="291"/>
      <c r="B7" s="291"/>
      <c r="C7" s="297"/>
      <c r="D7" s="7" t="s">
        <v>377</v>
      </c>
      <c r="E7" s="12" t="s">
        <v>378</v>
      </c>
      <c r="F7" s="8" t="s">
        <v>379</v>
      </c>
      <c r="G7" s="7" t="s">
        <v>380</v>
      </c>
      <c r="H7" s="7" t="s">
        <v>381</v>
      </c>
      <c r="I7" s="7" t="s">
        <v>435</v>
      </c>
      <c r="J7" s="118" t="s">
        <v>436</v>
      </c>
      <c r="K7" s="118" t="s">
        <v>418</v>
      </c>
      <c r="L7" s="118" t="s">
        <v>437</v>
      </c>
      <c r="M7" s="305"/>
      <c r="N7" s="303"/>
      <c r="O7" s="294"/>
    </row>
    <row r="8" spans="1:18" s="1" customFormat="1" ht="15.75" customHeight="1" x14ac:dyDescent="0.25">
      <c r="A8" s="22" t="s">
        <v>20</v>
      </c>
      <c r="B8" s="39" t="s">
        <v>438</v>
      </c>
      <c r="C8" s="9">
        <v>0.7</v>
      </c>
      <c r="D8" s="14">
        <v>0.03</v>
      </c>
      <c r="E8" s="14">
        <v>0.03</v>
      </c>
      <c r="F8" s="14">
        <v>0.01</v>
      </c>
      <c r="G8" s="14">
        <v>0.01</v>
      </c>
      <c r="H8" s="14">
        <v>0.02</v>
      </c>
      <c r="I8" s="14">
        <v>0.05</v>
      </c>
      <c r="J8" s="14">
        <v>0.05</v>
      </c>
      <c r="K8" s="14">
        <v>0.05</v>
      </c>
      <c r="L8" s="14">
        <v>0.05</v>
      </c>
      <c r="M8" s="15">
        <f t="shared" ref="M8:M37" si="0">SUM(D8:L8)</f>
        <v>0.3</v>
      </c>
      <c r="N8" s="16">
        <f t="shared" ref="N8:N37" si="1">C8+M8</f>
        <v>1</v>
      </c>
      <c r="O8" s="4">
        <f>IF(N8&gt;=90%,50,IF(AND(80%&lt;=N8,N8&lt;90%),45,IF(AND(70%&lt;=N8,N8&lt;80%),40,IF(AND(60%&lt;=N8,N8&lt;70%),30,IF(AND(50%&lt;=N8,N8&lt;60%),25,IF(N8&lt;50%,0,""))))))</f>
        <v>50</v>
      </c>
    </row>
    <row r="9" spans="1:18" s="1" customFormat="1" ht="15.75" customHeight="1" x14ac:dyDescent="0.25">
      <c r="A9" s="22" t="s">
        <v>21</v>
      </c>
      <c r="B9" s="39" t="s">
        <v>439</v>
      </c>
      <c r="C9" s="9">
        <v>0.7</v>
      </c>
      <c r="D9" s="14">
        <v>0.03</v>
      </c>
      <c r="E9" s="14">
        <v>0.03</v>
      </c>
      <c r="F9" s="14">
        <v>0.01</v>
      </c>
      <c r="G9" s="14">
        <v>0.01</v>
      </c>
      <c r="H9" s="14"/>
      <c r="I9" s="14">
        <v>0.05</v>
      </c>
      <c r="J9" s="14"/>
      <c r="K9" s="14">
        <v>0.05</v>
      </c>
      <c r="L9" s="14">
        <v>0.05</v>
      </c>
      <c r="M9" s="15">
        <f t="shared" si="0"/>
        <v>0.22999999999999998</v>
      </c>
      <c r="N9" s="16">
        <f t="shared" si="1"/>
        <v>0.92999999999999994</v>
      </c>
      <c r="O9" s="4">
        <f t="shared" ref="O9:O37" si="2">IF(N9&gt;=90%,50,IF(AND(80%&lt;=N9,N9&lt;90%),45,IF(AND(70%&lt;=N9,N9&lt;80%),40,IF(AND(60%&lt;=N9,N9&lt;70%),30,IF(AND(50%&lt;=N9,N9&lt;60%),25,IF(N9&lt;50%,0,""))))))</f>
        <v>50</v>
      </c>
    </row>
    <row r="10" spans="1:18" s="1" customFormat="1" ht="15.75" customHeight="1" x14ac:dyDescent="0.25">
      <c r="A10" s="22" t="s">
        <v>22</v>
      </c>
      <c r="B10" s="39" t="s">
        <v>440</v>
      </c>
      <c r="C10" s="9">
        <v>0.7</v>
      </c>
      <c r="D10" s="14">
        <v>0.03</v>
      </c>
      <c r="E10" s="14">
        <v>0.03</v>
      </c>
      <c r="F10" s="14">
        <v>0.01</v>
      </c>
      <c r="G10" s="2"/>
      <c r="H10" s="2"/>
      <c r="I10" s="14">
        <v>0.05</v>
      </c>
      <c r="J10" s="14"/>
      <c r="K10" s="14">
        <v>0.05</v>
      </c>
      <c r="L10" s="14">
        <v>0.05</v>
      </c>
      <c r="M10" s="15">
        <f t="shared" si="0"/>
        <v>0.21999999999999997</v>
      </c>
      <c r="N10" s="16">
        <f t="shared" si="1"/>
        <v>0.91999999999999993</v>
      </c>
      <c r="O10" s="4">
        <f t="shared" si="2"/>
        <v>50</v>
      </c>
    </row>
    <row r="11" spans="1:18" s="1" customFormat="1" ht="15.75" customHeight="1" x14ac:dyDescent="0.25">
      <c r="A11" s="22" t="s">
        <v>23</v>
      </c>
      <c r="B11" s="39" t="s">
        <v>441</v>
      </c>
      <c r="C11" s="9">
        <v>0.7</v>
      </c>
      <c r="D11" s="14">
        <v>0.03</v>
      </c>
      <c r="E11" s="14"/>
      <c r="F11" s="14"/>
      <c r="G11" s="2"/>
      <c r="H11" s="14">
        <v>0.02</v>
      </c>
      <c r="I11" s="14"/>
      <c r="J11" s="14"/>
      <c r="K11" s="14">
        <v>0.05</v>
      </c>
      <c r="L11" s="2"/>
      <c r="M11" s="15">
        <f t="shared" si="0"/>
        <v>0.1</v>
      </c>
      <c r="N11" s="16">
        <f t="shared" si="1"/>
        <v>0.79999999999999993</v>
      </c>
      <c r="O11" s="4">
        <f t="shared" si="2"/>
        <v>45</v>
      </c>
    </row>
    <row r="12" spans="1:18" s="1" customFormat="1" ht="15.75" customHeight="1" x14ac:dyDescent="0.25">
      <c r="A12" s="22" t="s">
        <v>24</v>
      </c>
      <c r="B12" s="39" t="s">
        <v>442</v>
      </c>
      <c r="C12" s="9">
        <v>0.7</v>
      </c>
      <c r="D12" s="14">
        <v>0.03</v>
      </c>
      <c r="E12" s="18"/>
      <c r="F12" s="14">
        <v>0.01</v>
      </c>
      <c r="G12" s="2"/>
      <c r="H12" s="14"/>
      <c r="I12" s="14">
        <v>0.05</v>
      </c>
      <c r="J12" s="14"/>
      <c r="K12" s="14">
        <v>0.05</v>
      </c>
      <c r="L12" s="2"/>
      <c r="M12" s="15">
        <f t="shared" si="0"/>
        <v>0.14000000000000001</v>
      </c>
      <c r="N12" s="16">
        <f t="shared" si="1"/>
        <v>0.84</v>
      </c>
      <c r="O12" s="4">
        <f t="shared" si="2"/>
        <v>45</v>
      </c>
    </row>
    <row r="13" spans="1:18" s="1" customFormat="1" ht="15.75" customHeight="1" x14ac:dyDescent="0.25">
      <c r="A13" s="22" t="s">
        <v>25</v>
      </c>
      <c r="B13" s="39" t="s">
        <v>443</v>
      </c>
      <c r="C13" s="9">
        <v>0.7</v>
      </c>
      <c r="D13" s="14">
        <v>0.03</v>
      </c>
      <c r="E13" s="12"/>
      <c r="F13" s="14">
        <v>0.01</v>
      </c>
      <c r="G13" s="14"/>
      <c r="H13" s="14"/>
      <c r="I13" s="14">
        <v>0.05</v>
      </c>
      <c r="J13" s="14"/>
      <c r="K13" s="14">
        <v>0.05</v>
      </c>
      <c r="L13" s="7"/>
      <c r="M13" s="15">
        <f t="shared" si="0"/>
        <v>0.14000000000000001</v>
      </c>
      <c r="N13" s="16">
        <f t="shared" si="1"/>
        <v>0.84</v>
      </c>
      <c r="O13" s="4">
        <f t="shared" si="2"/>
        <v>45</v>
      </c>
    </row>
    <row r="14" spans="1:18" s="1" customFormat="1" ht="15.75" customHeight="1" x14ac:dyDescent="0.25">
      <c r="A14" s="22" t="s">
        <v>26</v>
      </c>
      <c r="B14" s="39" t="s">
        <v>444</v>
      </c>
      <c r="C14" s="9">
        <v>0.7</v>
      </c>
      <c r="D14" s="14">
        <v>0.03</v>
      </c>
      <c r="E14" s="14">
        <v>0.03</v>
      </c>
      <c r="F14" s="14">
        <v>0.01</v>
      </c>
      <c r="G14" s="7"/>
      <c r="H14" s="7"/>
      <c r="I14" s="14">
        <v>0.05</v>
      </c>
      <c r="J14" s="14"/>
      <c r="K14" s="14">
        <v>0.05</v>
      </c>
      <c r="L14" s="7"/>
      <c r="M14" s="15">
        <f t="shared" si="0"/>
        <v>0.16999999999999998</v>
      </c>
      <c r="N14" s="16">
        <f t="shared" si="1"/>
        <v>0.86999999999999988</v>
      </c>
      <c r="O14" s="4">
        <f t="shared" si="2"/>
        <v>45</v>
      </c>
    </row>
    <row r="15" spans="1:18" s="1" customFormat="1" ht="15.75" customHeight="1" x14ac:dyDescent="0.25">
      <c r="A15" s="22" t="s">
        <v>27</v>
      </c>
      <c r="B15" s="39" t="s">
        <v>445</v>
      </c>
      <c r="C15" s="9">
        <v>0.7</v>
      </c>
      <c r="D15" s="14">
        <v>0.03</v>
      </c>
      <c r="E15" s="14"/>
      <c r="F15" s="14"/>
      <c r="G15" s="7"/>
      <c r="H15" s="14"/>
      <c r="I15" s="14"/>
      <c r="J15" s="14"/>
      <c r="K15" s="14">
        <v>0.05</v>
      </c>
      <c r="L15" s="14">
        <v>0.05</v>
      </c>
      <c r="M15" s="15">
        <f t="shared" si="0"/>
        <v>0.13</v>
      </c>
      <c r="N15" s="16">
        <f t="shared" si="1"/>
        <v>0.83</v>
      </c>
      <c r="O15" s="4">
        <f t="shared" si="2"/>
        <v>45</v>
      </c>
    </row>
    <row r="16" spans="1:18" s="1" customFormat="1" ht="15.75" customHeight="1" x14ac:dyDescent="0.25">
      <c r="A16" s="22" t="s">
        <v>28</v>
      </c>
      <c r="B16" s="39" t="s">
        <v>446</v>
      </c>
      <c r="C16" s="9">
        <v>0.7</v>
      </c>
      <c r="D16" s="14">
        <v>0.03</v>
      </c>
      <c r="E16" s="12"/>
      <c r="F16" s="14"/>
      <c r="G16" s="14"/>
      <c r="H16" s="14"/>
      <c r="I16" s="14"/>
      <c r="J16" s="14"/>
      <c r="K16" s="14">
        <v>0.05</v>
      </c>
      <c r="L16" s="14">
        <v>0.05</v>
      </c>
      <c r="M16" s="15">
        <f t="shared" si="0"/>
        <v>0.13</v>
      </c>
      <c r="N16" s="16">
        <f t="shared" si="1"/>
        <v>0.83</v>
      </c>
      <c r="O16" s="4">
        <f t="shared" si="2"/>
        <v>45</v>
      </c>
    </row>
    <row r="17" spans="1:15" s="1" customFormat="1" ht="15.75" customHeight="1" x14ac:dyDescent="0.25">
      <c r="A17" s="22" t="s">
        <v>29</v>
      </c>
      <c r="B17" s="39" t="s">
        <v>447</v>
      </c>
      <c r="C17" s="9">
        <v>0.7</v>
      </c>
      <c r="D17" s="14">
        <v>0.03</v>
      </c>
      <c r="E17" s="12"/>
      <c r="F17" s="14"/>
      <c r="G17" s="14"/>
      <c r="H17" s="14"/>
      <c r="I17" s="14"/>
      <c r="J17" s="14"/>
      <c r="K17" s="14">
        <v>0.05</v>
      </c>
      <c r="L17" s="14">
        <v>0.05</v>
      </c>
      <c r="M17" s="15">
        <f t="shared" si="0"/>
        <v>0.13</v>
      </c>
      <c r="N17" s="16">
        <f t="shared" si="1"/>
        <v>0.83</v>
      </c>
      <c r="O17" s="4">
        <f t="shared" si="2"/>
        <v>45</v>
      </c>
    </row>
    <row r="18" spans="1:15" s="1" customFormat="1" ht="15.75" customHeight="1" x14ac:dyDescent="0.25">
      <c r="A18" s="22" t="s">
        <v>30</v>
      </c>
      <c r="B18" s="39" t="s">
        <v>448</v>
      </c>
      <c r="C18" s="9">
        <v>0.7</v>
      </c>
      <c r="D18" s="14">
        <v>0.03</v>
      </c>
      <c r="E18" s="14"/>
      <c r="F18" s="14">
        <v>0.01</v>
      </c>
      <c r="G18" s="7"/>
      <c r="H18" s="7"/>
      <c r="I18" s="14"/>
      <c r="J18" s="14"/>
      <c r="K18" s="14">
        <v>0.05</v>
      </c>
      <c r="L18" s="14">
        <v>0.05</v>
      </c>
      <c r="M18" s="15">
        <f t="shared" si="0"/>
        <v>0.14000000000000001</v>
      </c>
      <c r="N18" s="16">
        <f t="shared" si="1"/>
        <v>0.84</v>
      </c>
      <c r="O18" s="4">
        <f t="shared" si="2"/>
        <v>45</v>
      </c>
    </row>
    <row r="19" spans="1:15" s="1" customFormat="1" ht="15.75" customHeight="1" x14ac:dyDescent="0.25">
      <c r="A19" s="22" t="s">
        <v>31</v>
      </c>
      <c r="B19" s="42" t="s">
        <v>449</v>
      </c>
      <c r="C19" s="9">
        <v>0.7</v>
      </c>
      <c r="D19" s="14">
        <v>0.03</v>
      </c>
      <c r="E19" s="14">
        <v>0.03</v>
      </c>
      <c r="F19" s="14">
        <v>0.01</v>
      </c>
      <c r="G19" s="7"/>
      <c r="H19" s="7"/>
      <c r="I19" s="14">
        <v>0.05</v>
      </c>
      <c r="J19" s="14"/>
      <c r="K19" s="14">
        <v>0.05</v>
      </c>
      <c r="L19" s="7"/>
      <c r="M19" s="15">
        <f t="shared" si="0"/>
        <v>0.16999999999999998</v>
      </c>
      <c r="N19" s="16">
        <f t="shared" si="1"/>
        <v>0.86999999999999988</v>
      </c>
      <c r="O19" s="4">
        <f t="shared" si="2"/>
        <v>45</v>
      </c>
    </row>
    <row r="20" spans="1:15" s="1" customFormat="1" ht="15.75" customHeight="1" x14ac:dyDescent="0.25">
      <c r="A20" s="22" t="s">
        <v>32</v>
      </c>
      <c r="B20" s="42" t="s">
        <v>450</v>
      </c>
      <c r="C20" s="9">
        <v>0.7</v>
      </c>
      <c r="D20" s="14">
        <v>0.03</v>
      </c>
      <c r="E20" s="12"/>
      <c r="F20" s="14">
        <v>0.01</v>
      </c>
      <c r="G20" s="14">
        <v>0.01</v>
      </c>
      <c r="H20" s="14"/>
      <c r="I20" s="14">
        <v>0.05</v>
      </c>
      <c r="J20" s="14"/>
      <c r="K20" s="14">
        <v>0.05</v>
      </c>
      <c r="L20" s="7"/>
      <c r="M20" s="15">
        <f t="shared" si="0"/>
        <v>0.15000000000000002</v>
      </c>
      <c r="N20" s="16">
        <f t="shared" si="1"/>
        <v>0.85</v>
      </c>
      <c r="O20" s="4">
        <f t="shared" si="2"/>
        <v>45</v>
      </c>
    </row>
    <row r="21" spans="1:15" s="1" customFormat="1" ht="15.75" customHeight="1" x14ac:dyDescent="0.25">
      <c r="A21" s="22" t="s">
        <v>33</v>
      </c>
      <c r="B21" s="39" t="s">
        <v>451</v>
      </c>
      <c r="C21" s="9">
        <v>0.7</v>
      </c>
      <c r="D21" s="14">
        <v>0.03</v>
      </c>
      <c r="E21" s="12"/>
      <c r="F21" s="14">
        <v>0.01</v>
      </c>
      <c r="G21" s="7"/>
      <c r="H21" s="14"/>
      <c r="I21" s="14">
        <v>0.05</v>
      </c>
      <c r="J21" s="14"/>
      <c r="K21" s="14">
        <v>0.05</v>
      </c>
      <c r="L21" s="14">
        <v>0.05</v>
      </c>
      <c r="M21" s="15">
        <f t="shared" si="0"/>
        <v>0.19</v>
      </c>
      <c r="N21" s="16">
        <f t="shared" si="1"/>
        <v>0.8899999999999999</v>
      </c>
      <c r="O21" s="4">
        <f t="shared" si="2"/>
        <v>45</v>
      </c>
    </row>
    <row r="22" spans="1:15" s="1" customFormat="1" ht="15.75" customHeight="1" x14ac:dyDescent="0.25">
      <c r="A22" s="22" t="s">
        <v>34</v>
      </c>
      <c r="B22" s="39" t="s">
        <v>452</v>
      </c>
      <c r="C22" s="9">
        <v>0.7</v>
      </c>
      <c r="D22" s="14">
        <v>0.03</v>
      </c>
      <c r="E22" s="14"/>
      <c r="F22" s="14">
        <v>0.01</v>
      </c>
      <c r="G22" s="7"/>
      <c r="H22" s="7"/>
      <c r="I22" s="14">
        <v>0.05</v>
      </c>
      <c r="J22" s="14"/>
      <c r="K22" s="14">
        <v>0.05</v>
      </c>
      <c r="L22" s="7"/>
      <c r="M22" s="15">
        <f t="shared" si="0"/>
        <v>0.14000000000000001</v>
      </c>
      <c r="N22" s="16">
        <f t="shared" si="1"/>
        <v>0.84</v>
      </c>
      <c r="O22" s="4">
        <f t="shared" si="2"/>
        <v>45</v>
      </c>
    </row>
    <row r="23" spans="1:15" s="1" customFormat="1" ht="15.75" customHeight="1" x14ac:dyDescent="0.25">
      <c r="A23" s="22" t="s">
        <v>35</v>
      </c>
      <c r="B23" s="39" t="s">
        <v>453</v>
      </c>
      <c r="C23" s="9">
        <v>0.7</v>
      </c>
      <c r="D23" s="14">
        <v>0.03</v>
      </c>
      <c r="E23" s="14"/>
      <c r="F23" s="14">
        <v>0.01</v>
      </c>
      <c r="G23" s="7"/>
      <c r="H23" s="7"/>
      <c r="I23" s="14">
        <v>0.05</v>
      </c>
      <c r="J23" s="14"/>
      <c r="K23" s="14">
        <v>0.05</v>
      </c>
      <c r="L23" s="7"/>
      <c r="M23" s="15">
        <f t="shared" si="0"/>
        <v>0.14000000000000001</v>
      </c>
      <c r="N23" s="16">
        <f t="shared" si="1"/>
        <v>0.84</v>
      </c>
      <c r="O23" s="4">
        <f t="shared" si="2"/>
        <v>45</v>
      </c>
    </row>
    <row r="24" spans="1:15" s="1" customFormat="1" ht="15.75" customHeight="1" x14ac:dyDescent="0.25">
      <c r="A24" s="22" t="s">
        <v>36</v>
      </c>
      <c r="B24" s="39" t="s">
        <v>454</v>
      </c>
      <c r="C24" s="9">
        <v>0.7</v>
      </c>
      <c r="D24" s="14">
        <v>0.03</v>
      </c>
      <c r="E24" s="14"/>
      <c r="F24" s="14">
        <v>0.01</v>
      </c>
      <c r="G24" s="7"/>
      <c r="H24" s="7"/>
      <c r="I24" s="14">
        <v>0.05</v>
      </c>
      <c r="J24" s="14"/>
      <c r="K24" s="14">
        <v>0.05</v>
      </c>
      <c r="L24" s="7"/>
      <c r="M24" s="15">
        <f t="shared" si="0"/>
        <v>0.14000000000000001</v>
      </c>
      <c r="N24" s="16">
        <f t="shared" si="1"/>
        <v>0.84</v>
      </c>
      <c r="O24" s="4">
        <f t="shared" si="2"/>
        <v>45</v>
      </c>
    </row>
    <row r="25" spans="1:15" s="1" customFormat="1" ht="15.75" customHeight="1" x14ac:dyDescent="0.25">
      <c r="A25" s="22" t="s">
        <v>37</v>
      </c>
      <c r="B25" s="39" t="s">
        <v>455</v>
      </c>
      <c r="C25" s="9">
        <v>0.7</v>
      </c>
      <c r="D25" s="14">
        <v>0.03</v>
      </c>
      <c r="E25" s="14">
        <v>0.03</v>
      </c>
      <c r="F25" s="14">
        <v>0.01</v>
      </c>
      <c r="G25" s="14">
        <v>0.01</v>
      </c>
      <c r="H25" s="7"/>
      <c r="I25" s="14">
        <v>0.05</v>
      </c>
      <c r="J25" s="14">
        <v>0.05</v>
      </c>
      <c r="K25" s="14">
        <v>0.05</v>
      </c>
      <c r="L25" s="7"/>
      <c r="M25" s="15">
        <f t="shared" si="0"/>
        <v>0.22999999999999998</v>
      </c>
      <c r="N25" s="16">
        <f t="shared" si="1"/>
        <v>0.92999999999999994</v>
      </c>
      <c r="O25" s="4">
        <f t="shared" si="2"/>
        <v>50</v>
      </c>
    </row>
    <row r="26" spans="1:15" s="1" customFormat="1" ht="15.75" customHeight="1" x14ac:dyDescent="0.25">
      <c r="A26" s="22" t="s">
        <v>38</v>
      </c>
      <c r="B26" s="39" t="s">
        <v>456</v>
      </c>
      <c r="C26" s="9">
        <v>0.7</v>
      </c>
      <c r="D26" s="14">
        <v>0.03</v>
      </c>
      <c r="E26" s="14"/>
      <c r="F26" s="14">
        <v>0.01</v>
      </c>
      <c r="G26" s="7"/>
      <c r="H26" s="7"/>
      <c r="I26" s="14">
        <v>0.05</v>
      </c>
      <c r="J26" s="14"/>
      <c r="K26" s="14">
        <v>0.05</v>
      </c>
      <c r="L26" s="7"/>
      <c r="M26" s="15">
        <f t="shared" si="0"/>
        <v>0.14000000000000001</v>
      </c>
      <c r="N26" s="16">
        <f t="shared" si="1"/>
        <v>0.84</v>
      </c>
      <c r="O26" s="4">
        <f t="shared" si="2"/>
        <v>45</v>
      </c>
    </row>
    <row r="27" spans="1:15" s="1" customFormat="1" ht="15.75" customHeight="1" x14ac:dyDescent="0.25">
      <c r="A27" s="22" t="s">
        <v>39</v>
      </c>
      <c r="B27" s="39" t="s">
        <v>457</v>
      </c>
      <c r="C27" s="9">
        <v>0.7</v>
      </c>
      <c r="D27" s="14">
        <v>0.03</v>
      </c>
      <c r="E27" s="14"/>
      <c r="F27" s="14">
        <v>0.01</v>
      </c>
      <c r="G27" s="7"/>
      <c r="H27" s="7"/>
      <c r="I27" s="14">
        <v>0.05</v>
      </c>
      <c r="J27" s="14"/>
      <c r="K27" s="14">
        <v>0.05</v>
      </c>
      <c r="L27" s="7"/>
      <c r="M27" s="15">
        <f t="shared" si="0"/>
        <v>0.14000000000000001</v>
      </c>
      <c r="N27" s="16">
        <f t="shared" si="1"/>
        <v>0.84</v>
      </c>
      <c r="O27" s="4">
        <f t="shared" si="2"/>
        <v>45</v>
      </c>
    </row>
    <row r="28" spans="1:15" s="1" customFormat="1" ht="15.75" customHeight="1" x14ac:dyDescent="0.25">
      <c r="A28" s="22" t="s">
        <v>40</v>
      </c>
      <c r="B28" s="39" t="s">
        <v>458</v>
      </c>
      <c r="C28" s="9">
        <v>0.7</v>
      </c>
      <c r="D28" s="14">
        <v>0.03</v>
      </c>
      <c r="E28" s="14"/>
      <c r="F28" s="14"/>
      <c r="G28" s="7"/>
      <c r="H28" s="7"/>
      <c r="I28" s="14">
        <v>0.05</v>
      </c>
      <c r="J28" s="14"/>
      <c r="K28" s="14">
        <v>0.05</v>
      </c>
      <c r="L28" s="7"/>
      <c r="M28" s="15">
        <f t="shared" si="0"/>
        <v>0.13</v>
      </c>
      <c r="N28" s="16">
        <f t="shared" si="1"/>
        <v>0.83</v>
      </c>
      <c r="O28" s="4">
        <f t="shared" si="2"/>
        <v>45</v>
      </c>
    </row>
    <row r="29" spans="1:15" s="1" customFormat="1" ht="15.75" customHeight="1" x14ac:dyDescent="0.25">
      <c r="A29" s="22" t="s">
        <v>41</v>
      </c>
      <c r="B29" s="39" t="s">
        <v>459</v>
      </c>
      <c r="C29" s="9">
        <v>0.7</v>
      </c>
      <c r="D29" s="14">
        <v>0.03</v>
      </c>
      <c r="E29" s="14"/>
      <c r="F29" s="14">
        <v>0.01</v>
      </c>
      <c r="G29" s="7"/>
      <c r="H29" s="7"/>
      <c r="I29" s="14">
        <v>0.05</v>
      </c>
      <c r="J29" s="14"/>
      <c r="K29" s="14">
        <v>0.05</v>
      </c>
      <c r="L29" s="7"/>
      <c r="M29" s="15">
        <f t="shared" si="0"/>
        <v>0.14000000000000001</v>
      </c>
      <c r="N29" s="16">
        <f t="shared" si="1"/>
        <v>0.84</v>
      </c>
      <c r="O29" s="4">
        <f t="shared" si="2"/>
        <v>45</v>
      </c>
    </row>
    <row r="30" spans="1:15" s="1" customFormat="1" ht="15.75" customHeight="1" x14ac:dyDescent="0.25">
      <c r="A30" s="22" t="s">
        <v>42</v>
      </c>
      <c r="B30" s="39" t="s">
        <v>460</v>
      </c>
      <c r="C30" s="9">
        <v>0.7</v>
      </c>
      <c r="D30" s="14">
        <v>0.03</v>
      </c>
      <c r="E30" s="14"/>
      <c r="F30" s="14">
        <v>0.01</v>
      </c>
      <c r="G30" s="7"/>
      <c r="H30" s="7"/>
      <c r="I30" s="14">
        <v>0.05</v>
      </c>
      <c r="J30" s="14"/>
      <c r="K30" s="14">
        <v>0.05</v>
      </c>
      <c r="L30" s="7"/>
      <c r="M30" s="15">
        <f t="shared" si="0"/>
        <v>0.14000000000000001</v>
      </c>
      <c r="N30" s="16">
        <f t="shared" si="1"/>
        <v>0.84</v>
      </c>
      <c r="O30" s="4">
        <f t="shared" si="2"/>
        <v>45</v>
      </c>
    </row>
    <row r="31" spans="1:15" s="1" customFormat="1" ht="15.75" customHeight="1" x14ac:dyDescent="0.25">
      <c r="A31" s="22" t="s">
        <v>43</v>
      </c>
      <c r="B31" s="39" t="s">
        <v>461</v>
      </c>
      <c r="C31" s="9">
        <v>0.7</v>
      </c>
      <c r="D31" s="14">
        <v>0.03</v>
      </c>
      <c r="E31" s="14"/>
      <c r="F31" s="14">
        <v>0.01</v>
      </c>
      <c r="G31" s="7"/>
      <c r="H31" s="7"/>
      <c r="I31" s="14">
        <v>0.05</v>
      </c>
      <c r="J31" s="14"/>
      <c r="K31" s="14">
        <v>0.05</v>
      </c>
      <c r="L31" s="7"/>
      <c r="M31" s="15">
        <f t="shared" si="0"/>
        <v>0.14000000000000001</v>
      </c>
      <c r="N31" s="16">
        <f t="shared" si="1"/>
        <v>0.84</v>
      </c>
      <c r="O31" s="4">
        <f t="shared" si="2"/>
        <v>45</v>
      </c>
    </row>
    <row r="32" spans="1:15" s="1" customFormat="1" ht="15.75" customHeight="1" x14ac:dyDescent="0.25">
      <c r="A32" s="22" t="s">
        <v>44</v>
      </c>
      <c r="B32" s="39" t="s">
        <v>462</v>
      </c>
      <c r="C32" s="9">
        <v>0.7</v>
      </c>
      <c r="D32" s="14"/>
      <c r="E32" s="14"/>
      <c r="F32" s="14">
        <v>0.01</v>
      </c>
      <c r="G32" s="7"/>
      <c r="H32" s="7"/>
      <c r="I32" s="14">
        <v>0.05</v>
      </c>
      <c r="J32" s="14"/>
      <c r="K32" s="14">
        <v>0.05</v>
      </c>
      <c r="L32" s="7"/>
      <c r="M32" s="15">
        <f t="shared" si="0"/>
        <v>0.11000000000000001</v>
      </c>
      <c r="N32" s="16">
        <f t="shared" si="1"/>
        <v>0.80999999999999994</v>
      </c>
      <c r="O32" s="4">
        <f t="shared" si="2"/>
        <v>45</v>
      </c>
    </row>
    <row r="33" spans="1:15" s="1" customFormat="1" ht="15.75" customHeight="1" x14ac:dyDescent="0.25">
      <c r="A33" s="22" t="s">
        <v>45</v>
      </c>
      <c r="B33" s="39" t="s">
        <v>463</v>
      </c>
      <c r="C33" s="9">
        <v>0.7</v>
      </c>
      <c r="D33" s="14">
        <v>0.03</v>
      </c>
      <c r="E33" s="14"/>
      <c r="F33" s="14">
        <v>0.01</v>
      </c>
      <c r="G33" s="7"/>
      <c r="H33" s="7"/>
      <c r="I33" s="14">
        <v>0.05</v>
      </c>
      <c r="J33" s="14"/>
      <c r="K33" s="14">
        <v>0.05</v>
      </c>
      <c r="L33" s="7"/>
      <c r="M33" s="15">
        <f t="shared" si="0"/>
        <v>0.14000000000000001</v>
      </c>
      <c r="N33" s="16">
        <f t="shared" si="1"/>
        <v>0.84</v>
      </c>
      <c r="O33" s="4">
        <f t="shared" si="2"/>
        <v>45</v>
      </c>
    </row>
    <row r="34" spans="1:15" s="1" customFormat="1" ht="15.75" customHeight="1" x14ac:dyDescent="0.25">
      <c r="A34" s="22" t="s">
        <v>464</v>
      </c>
      <c r="B34" s="39" t="s">
        <v>465</v>
      </c>
      <c r="C34" s="9">
        <v>0.7</v>
      </c>
      <c r="D34" s="14">
        <v>0.03</v>
      </c>
      <c r="E34" s="14"/>
      <c r="F34" s="14">
        <v>0.01</v>
      </c>
      <c r="G34" s="7"/>
      <c r="H34" s="7"/>
      <c r="I34" s="14">
        <v>0.05</v>
      </c>
      <c r="J34" s="14"/>
      <c r="K34" s="14">
        <v>0.05</v>
      </c>
      <c r="L34" s="7"/>
      <c r="M34" s="15">
        <f t="shared" si="0"/>
        <v>0.14000000000000001</v>
      </c>
      <c r="N34" s="16">
        <f t="shared" si="1"/>
        <v>0.84</v>
      </c>
      <c r="O34" s="4">
        <f t="shared" si="2"/>
        <v>45</v>
      </c>
    </row>
    <row r="35" spans="1:15" s="1" customFormat="1" ht="15.75" customHeight="1" x14ac:dyDescent="0.25">
      <c r="A35" s="22" t="s">
        <v>466</v>
      </c>
      <c r="B35" s="39" t="s">
        <v>467</v>
      </c>
      <c r="C35" s="9">
        <v>0.7</v>
      </c>
      <c r="D35" s="14">
        <v>0.03</v>
      </c>
      <c r="E35" s="14">
        <v>0.03</v>
      </c>
      <c r="F35" s="14">
        <v>0.01</v>
      </c>
      <c r="G35" s="7"/>
      <c r="H35" s="7"/>
      <c r="I35" s="14">
        <v>0.05</v>
      </c>
      <c r="J35" s="14"/>
      <c r="K35" s="14">
        <v>0.05</v>
      </c>
      <c r="L35" s="7"/>
      <c r="M35" s="15">
        <f t="shared" si="0"/>
        <v>0.16999999999999998</v>
      </c>
      <c r="N35" s="16">
        <f t="shared" si="1"/>
        <v>0.86999999999999988</v>
      </c>
      <c r="O35" s="4">
        <f t="shared" si="2"/>
        <v>45</v>
      </c>
    </row>
    <row r="36" spans="1:15" s="1" customFormat="1" ht="15.75" customHeight="1" x14ac:dyDescent="0.25">
      <c r="A36" s="22" t="s">
        <v>468</v>
      </c>
      <c r="B36" s="39" t="s">
        <v>469</v>
      </c>
      <c r="C36" s="9">
        <v>0.7</v>
      </c>
      <c r="D36" s="14">
        <v>0.03</v>
      </c>
      <c r="E36" s="14"/>
      <c r="F36" s="14">
        <v>0.01</v>
      </c>
      <c r="G36" s="7"/>
      <c r="H36" s="7"/>
      <c r="I36" s="14">
        <v>0.05</v>
      </c>
      <c r="J36" s="14"/>
      <c r="K36" s="14">
        <v>0.05</v>
      </c>
      <c r="L36" s="7"/>
      <c r="M36" s="15">
        <f>SUM(D36:L36)</f>
        <v>0.14000000000000001</v>
      </c>
      <c r="N36" s="16">
        <f t="shared" si="1"/>
        <v>0.84</v>
      </c>
      <c r="O36" s="4">
        <f t="shared" si="2"/>
        <v>45</v>
      </c>
    </row>
    <row r="37" spans="1:15" ht="15.75" customHeight="1" x14ac:dyDescent="0.25">
      <c r="A37" s="22" t="s">
        <v>470</v>
      </c>
      <c r="B37" s="39" t="s">
        <v>471</v>
      </c>
      <c r="C37" s="9">
        <v>0.7</v>
      </c>
      <c r="D37" s="14">
        <v>0.03</v>
      </c>
      <c r="E37" s="14"/>
      <c r="F37" s="14">
        <v>0.01</v>
      </c>
      <c r="G37" s="2"/>
      <c r="H37" s="2"/>
      <c r="I37" s="14">
        <v>0.05</v>
      </c>
      <c r="J37" s="14"/>
      <c r="K37" s="14">
        <v>0.05</v>
      </c>
      <c r="L37" s="2"/>
      <c r="M37" s="15">
        <f t="shared" si="0"/>
        <v>0.14000000000000001</v>
      </c>
      <c r="N37" s="16">
        <f t="shared" si="1"/>
        <v>0.84</v>
      </c>
      <c r="O37" s="4">
        <f t="shared" si="2"/>
        <v>45</v>
      </c>
    </row>
    <row r="38" spans="1:15" ht="30.75" customHeight="1" x14ac:dyDescent="0.25">
      <c r="A38" s="282" t="s">
        <v>382</v>
      </c>
      <c r="B38" s="282"/>
      <c r="C38" s="282"/>
      <c r="D38" s="282"/>
      <c r="E38" s="282"/>
      <c r="F38" s="282"/>
      <c r="G38" s="282"/>
      <c r="H38" s="282"/>
      <c r="I38" s="282"/>
      <c r="J38" s="282"/>
      <c r="K38" s="282"/>
      <c r="L38" s="282"/>
      <c r="M38" s="282"/>
      <c r="N38" s="282"/>
      <c r="O38" s="282"/>
    </row>
    <row r="40" spans="1:15" ht="18.75" x14ac:dyDescent="0.3">
      <c r="A40" s="283" t="s">
        <v>6</v>
      </c>
      <c r="B40" s="283"/>
      <c r="C40" s="283"/>
      <c r="D40" s="283"/>
      <c r="E40" s="283"/>
      <c r="F40" s="283"/>
      <c r="G40" s="283"/>
      <c r="H40" s="283"/>
      <c r="I40" s="283"/>
      <c r="J40" s="283"/>
      <c r="K40" s="283"/>
      <c r="L40" s="283"/>
      <c r="M40" s="283"/>
      <c r="N40" s="283"/>
      <c r="O40" s="283"/>
    </row>
    <row r="42" spans="1:15" ht="77.25" customHeight="1" x14ac:dyDescent="0.25">
      <c r="A42" s="111" t="s">
        <v>7</v>
      </c>
      <c r="B42" s="285" t="s">
        <v>8</v>
      </c>
      <c r="C42" s="285"/>
      <c r="D42" s="285"/>
      <c r="E42" s="107" t="s">
        <v>9</v>
      </c>
      <c r="F42" s="107" t="s">
        <v>10</v>
      </c>
      <c r="G42" s="107" t="s">
        <v>11</v>
      </c>
      <c r="H42" s="107" t="s">
        <v>12</v>
      </c>
      <c r="I42" s="107" t="s">
        <v>13</v>
      </c>
      <c r="J42" s="107" t="s">
        <v>313</v>
      </c>
      <c r="K42" s="113"/>
      <c r="L42" s="322" t="s">
        <v>14</v>
      </c>
      <c r="M42" s="323"/>
      <c r="N42" s="323"/>
      <c r="O42" s="324"/>
    </row>
    <row r="43" spans="1:15" s="30" customFormat="1" ht="52.5" customHeight="1" x14ac:dyDescent="0.25">
      <c r="A43" s="6">
        <v>1</v>
      </c>
      <c r="B43" s="350" t="s">
        <v>358</v>
      </c>
      <c r="C43" s="350"/>
      <c r="D43" s="350"/>
      <c r="E43" s="141" t="s">
        <v>96</v>
      </c>
      <c r="F43" s="141" t="s">
        <v>96</v>
      </c>
      <c r="G43" s="38"/>
      <c r="H43" s="38"/>
      <c r="I43" s="38"/>
      <c r="J43" s="142">
        <v>0.03</v>
      </c>
      <c r="K43" s="142"/>
      <c r="L43" s="351"/>
      <c r="M43" s="352"/>
      <c r="N43" s="352"/>
      <c r="O43" s="353"/>
    </row>
    <row r="44" spans="1:15" s="30" customFormat="1" ht="44.25" customHeight="1" x14ac:dyDescent="0.25">
      <c r="A44" s="6">
        <v>2</v>
      </c>
      <c r="B44" s="350" t="s">
        <v>362</v>
      </c>
      <c r="C44" s="350"/>
      <c r="D44" s="350"/>
      <c r="E44" s="143" t="s">
        <v>360</v>
      </c>
      <c r="F44" s="144"/>
      <c r="G44" s="38"/>
      <c r="H44" s="38"/>
      <c r="I44" s="38"/>
      <c r="J44" s="142">
        <v>0.03</v>
      </c>
      <c r="K44" s="142"/>
      <c r="L44" s="351"/>
      <c r="M44" s="352"/>
      <c r="N44" s="352"/>
      <c r="O44" s="353"/>
    </row>
    <row r="45" spans="1:15" s="30" customFormat="1" ht="42.75" customHeight="1" x14ac:dyDescent="0.25">
      <c r="A45" s="6">
        <v>3</v>
      </c>
      <c r="B45" s="350" t="s">
        <v>359</v>
      </c>
      <c r="C45" s="350"/>
      <c r="D45" s="350"/>
      <c r="E45" s="143" t="s">
        <v>383</v>
      </c>
      <c r="F45" s="145"/>
      <c r="G45" s="38"/>
      <c r="H45" s="38"/>
      <c r="I45" s="38"/>
      <c r="J45" s="142">
        <v>0.01</v>
      </c>
      <c r="K45" s="142"/>
      <c r="L45" s="351"/>
      <c r="M45" s="352"/>
      <c r="N45" s="352"/>
      <c r="O45" s="353"/>
    </row>
    <row r="46" spans="1:15" s="30" customFormat="1" ht="36" customHeight="1" x14ac:dyDescent="0.25">
      <c r="A46" s="6">
        <v>4</v>
      </c>
      <c r="B46" s="355" t="s">
        <v>384</v>
      </c>
      <c r="C46" s="350"/>
      <c r="D46" s="350"/>
      <c r="E46" s="143" t="s">
        <v>360</v>
      </c>
      <c r="F46" s="145"/>
      <c r="G46" s="38"/>
      <c r="H46" s="38"/>
      <c r="I46" s="38"/>
      <c r="J46" s="142">
        <v>0.01</v>
      </c>
      <c r="K46" s="142"/>
      <c r="L46" s="351"/>
      <c r="M46" s="352"/>
      <c r="N46" s="352"/>
      <c r="O46" s="353"/>
    </row>
    <row r="47" spans="1:15" s="30" customFormat="1" ht="40.5" customHeight="1" x14ac:dyDescent="0.25">
      <c r="A47" s="6">
        <v>5</v>
      </c>
      <c r="B47" s="350" t="s">
        <v>361</v>
      </c>
      <c r="C47" s="350"/>
      <c r="D47" s="350"/>
      <c r="E47" s="143" t="s">
        <v>360</v>
      </c>
      <c r="F47" s="38"/>
      <c r="G47" s="38"/>
      <c r="H47" s="38"/>
      <c r="I47" s="38"/>
      <c r="J47" s="142">
        <v>0.02</v>
      </c>
      <c r="K47" s="142"/>
      <c r="L47" s="351"/>
      <c r="M47" s="352"/>
      <c r="N47" s="352"/>
      <c r="O47" s="353"/>
    </row>
    <row r="48" spans="1:15" ht="40.5" customHeight="1" x14ac:dyDescent="0.25">
      <c r="A48" s="6">
        <v>6</v>
      </c>
      <c r="B48" s="314" t="s">
        <v>472</v>
      </c>
      <c r="C48" s="315"/>
      <c r="D48" s="316"/>
      <c r="E48" s="54" t="s">
        <v>473</v>
      </c>
      <c r="F48" s="21"/>
      <c r="G48" s="21"/>
      <c r="H48" s="21"/>
      <c r="I48" s="21"/>
      <c r="J48" s="126">
        <v>0.05</v>
      </c>
      <c r="K48" s="91"/>
      <c r="L48" s="322" t="s">
        <v>474</v>
      </c>
      <c r="M48" s="323"/>
      <c r="N48" s="323"/>
      <c r="O48" s="324"/>
    </row>
    <row r="49" spans="1:15" ht="40.5" customHeight="1" x14ac:dyDescent="0.25">
      <c r="A49" s="6">
        <v>7</v>
      </c>
      <c r="B49" s="314" t="s">
        <v>475</v>
      </c>
      <c r="C49" s="315"/>
      <c r="D49" s="316"/>
      <c r="E49" s="54" t="s">
        <v>473</v>
      </c>
      <c r="F49" s="21"/>
      <c r="G49" s="21"/>
      <c r="H49" s="21"/>
      <c r="I49" s="21"/>
      <c r="J49" s="126">
        <v>0.05</v>
      </c>
      <c r="K49" s="91"/>
      <c r="L49" s="322" t="s">
        <v>474</v>
      </c>
      <c r="M49" s="323"/>
      <c r="N49" s="323"/>
      <c r="O49" s="324"/>
    </row>
    <row r="50" spans="1:15" ht="40.5" customHeight="1" x14ac:dyDescent="0.25">
      <c r="A50" s="6">
        <v>8</v>
      </c>
      <c r="B50" s="314" t="s">
        <v>476</v>
      </c>
      <c r="C50" s="315"/>
      <c r="D50" s="316"/>
      <c r="E50" s="54" t="s">
        <v>473</v>
      </c>
      <c r="F50" s="21"/>
      <c r="G50" s="21"/>
      <c r="H50" s="21"/>
      <c r="I50" s="21"/>
      <c r="J50" s="126">
        <v>0.05</v>
      </c>
      <c r="K50" s="91"/>
      <c r="L50" s="322" t="s">
        <v>474</v>
      </c>
      <c r="M50" s="323"/>
      <c r="N50" s="323"/>
      <c r="O50" s="324"/>
    </row>
    <row r="51" spans="1:15" ht="40.5" customHeight="1" x14ac:dyDescent="0.25">
      <c r="A51" s="6">
        <v>9</v>
      </c>
      <c r="B51" s="314" t="s">
        <v>477</v>
      </c>
      <c r="C51" s="315"/>
      <c r="D51" s="316"/>
      <c r="E51" s="54" t="s">
        <v>473</v>
      </c>
      <c r="F51" s="21"/>
      <c r="G51" s="21"/>
      <c r="H51" s="21"/>
      <c r="I51" s="21"/>
      <c r="J51" s="126">
        <v>0.05</v>
      </c>
      <c r="K51" s="91"/>
      <c r="L51" s="322" t="s">
        <v>474</v>
      </c>
      <c r="M51" s="323"/>
      <c r="N51" s="323"/>
      <c r="O51" s="324"/>
    </row>
    <row r="52" spans="1:15" ht="16.5" x14ac:dyDescent="0.25">
      <c r="A52" s="96"/>
      <c r="B52" s="97"/>
      <c r="C52" s="97"/>
      <c r="D52" s="97"/>
      <c r="E52" s="98"/>
      <c r="F52" s="99"/>
      <c r="G52" s="99"/>
      <c r="H52" s="99"/>
      <c r="I52" s="99"/>
      <c r="J52" s="99"/>
      <c r="K52" s="99"/>
      <c r="L52" s="100"/>
      <c r="M52" s="100"/>
      <c r="N52" s="100"/>
      <c r="O52" s="100"/>
    </row>
    <row r="53" spans="1:15" ht="15.75" x14ac:dyDescent="0.25">
      <c r="F53" s="306" t="s">
        <v>478</v>
      </c>
      <c r="G53" s="306"/>
      <c r="H53" s="306"/>
      <c r="I53" s="306"/>
      <c r="J53" s="306"/>
      <c r="K53" s="306"/>
      <c r="L53" s="306"/>
      <c r="M53" s="306"/>
      <c r="N53" s="306"/>
      <c r="O53" s="306"/>
    </row>
    <row r="54" spans="1:15" ht="15.75" x14ac:dyDescent="0.25">
      <c r="F54" s="307" t="s">
        <v>17</v>
      </c>
      <c r="G54" s="307"/>
      <c r="H54" s="307"/>
      <c r="I54" s="307"/>
      <c r="J54" s="307"/>
      <c r="K54" s="307"/>
      <c r="L54" s="307"/>
      <c r="M54" s="307"/>
      <c r="N54" s="307"/>
      <c r="O54" s="307"/>
    </row>
    <row r="60" spans="1:15" ht="15.75" x14ac:dyDescent="0.25">
      <c r="F60" s="354" t="s">
        <v>438</v>
      </c>
      <c r="G60" s="354"/>
      <c r="H60" s="354"/>
      <c r="I60" s="354"/>
      <c r="J60" s="354"/>
      <c r="K60" s="354"/>
      <c r="L60" s="354"/>
      <c r="M60" s="354"/>
      <c r="N60" s="354"/>
      <c r="O60" s="354"/>
    </row>
  </sheetData>
  <mergeCells count="37">
    <mergeCell ref="F60:O60"/>
    <mergeCell ref="A38:O38"/>
    <mergeCell ref="A40:O40"/>
    <mergeCell ref="B42:D42"/>
    <mergeCell ref="L42:O42"/>
    <mergeCell ref="B43:D43"/>
    <mergeCell ref="L43:O43"/>
    <mergeCell ref="B46:D46"/>
    <mergeCell ref="L46:O46"/>
    <mergeCell ref="B47:D47"/>
    <mergeCell ref="L47:O47"/>
    <mergeCell ref="B48:D48"/>
    <mergeCell ref="L48:O48"/>
    <mergeCell ref="B49:D49"/>
    <mergeCell ref="L49:O49"/>
    <mergeCell ref="B50:D50"/>
    <mergeCell ref="A1:E1"/>
    <mergeCell ref="B44:D44"/>
    <mergeCell ref="L44:O44"/>
    <mergeCell ref="B45:D45"/>
    <mergeCell ref="L45:O45"/>
    <mergeCell ref="A3:O3"/>
    <mergeCell ref="A4:O4"/>
    <mergeCell ref="A5:A7"/>
    <mergeCell ref="B5:B7"/>
    <mergeCell ref="C5:C7"/>
    <mergeCell ref="D5:M5"/>
    <mergeCell ref="N5:N7"/>
    <mergeCell ref="O5:O7"/>
    <mergeCell ref="D6:H6"/>
    <mergeCell ref="I6:L6"/>
    <mergeCell ref="M6:M7"/>
    <mergeCell ref="L50:O50"/>
    <mergeCell ref="B51:D51"/>
    <mergeCell ref="L51:O51"/>
    <mergeCell ref="F53:O53"/>
    <mergeCell ref="F54:O54"/>
  </mergeCells>
  <pageMargins left="0.7" right="0.7" top="0.75" bottom="0.75" header="0.3" footer="0.3"/>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249977111117893"/>
  </sheetPr>
  <dimension ref="A1:Q40"/>
  <sheetViews>
    <sheetView topLeftCell="A28" zoomScale="85" zoomScaleNormal="85" workbookViewId="0">
      <selection activeCell="E40" sqref="E40"/>
    </sheetView>
  </sheetViews>
  <sheetFormatPr defaultRowHeight="15" x14ac:dyDescent="0.25"/>
  <cols>
    <col min="1" max="1" width="6.28515625" style="146" customWidth="1"/>
    <col min="2" max="2" width="23.42578125" style="146" customWidth="1"/>
    <col min="3" max="3" width="13.140625" style="149" customWidth="1"/>
    <col min="4" max="4" width="8.140625" style="146" customWidth="1"/>
    <col min="5" max="5" width="11.85546875" style="153" customWidth="1"/>
    <col min="6" max="6" width="10.28515625" style="153" customWidth="1"/>
    <col min="7" max="7" width="7.85546875" style="153" customWidth="1"/>
    <col min="8" max="8" width="8" style="153" customWidth="1"/>
    <col min="9" max="9" width="8.85546875" style="153" customWidth="1"/>
    <col min="10" max="10" width="9" style="153" customWidth="1"/>
    <col min="11" max="11" width="8.7109375" style="154" customWidth="1"/>
    <col min="12" max="12" width="9.140625" style="146" customWidth="1"/>
    <col min="13" max="13" width="9.7109375" style="146" customWidth="1"/>
    <col min="14" max="14" width="9" style="146" customWidth="1"/>
    <col min="15" max="256" width="9.140625" style="146"/>
    <col min="257" max="257" width="6.28515625" style="146" customWidth="1"/>
    <col min="258" max="258" width="23.42578125" style="146" customWidth="1"/>
    <col min="259" max="259" width="13.140625" style="146" customWidth="1"/>
    <col min="260" max="260" width="8.140625" style="146" customWidth="1"/>
    <col min="261" max="261" width="11.85546875" style="146" customWidth="1"/>
    <col min="262" max="262" width="10.28515625" style="146" customWidth="1"/>
    <col min="263" max="263" width="7.85546875" style="146" customWidth="1"/>
    <col min="264" max="264" width="8" style="146" customWidth="1"/>
    <col min="265" max="265" width="8.85546875" style="146" customWidth="1"/>
    <col min="266" max="266" width="9" style="146" customWidth="1"/>
    <col min="267" max="267" width="8.7109375" style="146" customWidth="1"/>
    <col min="268" max="268" width="9.140625" style="146" customWidth="1"/>
    <col min="269" max="269" width="9.7109375" style="146" customWidth="1"/>
    <col min="270" max="270" width="9" style="146" customWidth="1"/>
    <col min="271" max="512" width="9.140625" style="146"/>
    <col min="513" max="513" width="6.28515625" style="146" customWidth="1"/>
    <col min="514" max="514" width="23.42578125" style="146" customWidth="1"/>
    <col min="515" max="515" width="13.140625" style="146" customWidth="1"/>
    <col min="516" max="516" width="8.140625" style="146" customWidth="1"/>
    <col min="517" max="517" width="11.85546875" style="146" customWidth="1"/>
    <col min="518" max="518" width="10.28515625" style="146" customWidth="1"/>
    <col min="519" max="519" width="7.85546875" style="146" customWidth="1"/>
    <col min="520" max="520" width="8" style="146" customWidth="1"/>
    <col min="521" max="521" width="8.85546875" style="146" customWidth="1"/>
    <col min="522" max="522" width="9" style="146" customWidth="1"/>
    <col min="523" max="523" width="8.7109375" style="146" customWidth="1"/>
    <col min="524" max="524" width="9.140625" style="146" customWidth="1"/>
    <col min="525" max="525" width="9.7109375" style="146" customWidth="1"/>
    <col min="526" max="526" width="9" style="146" customWidth="1"/>
    <col min="527" max="768" width="9.140625" style="146"/>
    <col min="769" max="769" width="6.28515625" style="146" customWidth="1"/>
    <col min="770" max="770" width="23.42578125" style="146" customWidth="1"/>
    <col min="771" max="771" width="13.140625" style="146" customWidth="1"/>
    <col min="772" max="772" width="8.140625" style="146" customWidth="1"/>
    <col min="773" max="773" width="11.85546875" style="146" customWidth="1"/>
    <col min="774" max="774" width="10.28515625" style="146" customWidth="1"/>
    <col min="775" max="775" width="7.85546875" style="146" customWidth="1"/>
    <col min="776" max="776" width="8" style="146" customWidth="1"/>
    <col min="777" max="777" width="8.85546875" style="146" customWidth="1"/>
    <col min="778" max="778" width="9" style="146" customWidth="1"/>
    <col min="779" max="779" width="8.7109375" style="146" customWidth="1"/>
    <col min="780" max="780" width="9.140625" style="146" customWidth="1"/>
    <col min="781" max="781" width="9.7109375" style="146" customWidth="1"/>
    <col min="782" max="782" width="9" style="146" customWidth="1"/>
    <col min="783" max="1024" width="9.140625" style="146"/>
    <col min="1025" max="1025" width="6.28515625" style="146" customWidth="1"/>
    <col min="1026" max="1026" width="23.42578125" style="146" customWidth="1"/>
    <col min="1027" max="1027" width="13.140625" style="146" customWidth="1"/>
    <col min="1028" max="1028" width="8.140625" style="146" customWidth="1"/>
    <col min="1029" max="1029" width="11.85546875" style="146" customWidth="1"/>
    <col min="1030" max="1030" width="10.28515625" style="146" customWidth="1"/>
    <col min="1031" max="1031" width="7.85546875" style="146" customWidth="1"/>
    <col min="1032" max="1032" width="8" style="146" customWidth="1"/>
    <col min="1033" max="1033" width="8.85546875" style="146" customWidth="1"/>
    <col min="1034" max="1034" width="9" style="146" customWidth="1"/>
    <col min="1035" max="1035" width="8.7109375" style="146" customWidth="1"/>
    <col min="1036" max="1036" width="9.140625" style="146" customWidth="1"/>
    <col min="1037" max="1037" width="9.7109375" style="146" customWidth="1"/>
    <col min="1038" max="1038" width="9" style="146" customWidth="1"/>
    <col min="1039" max="1280" width="9.140625" style="146"/>
    <col min="1281" max="1281" width="6.28515625" style="146" customWidth="1"/>
    <col min="1282" max="1282" width="23.42578125" style="146" customWidth="1"/>
    <col min="1283" max="1283" width="13.140625" style="146" customWidth="1"/>
    <col min="1284" max="1284" width="8.140625" style="146" customWidth="1"/>
    <col min="1285" max="1285" width="11.85546875" style="146" customWidth="1"/>
    <col min="1286" max="1286" width="10.28515625" style="146" customWidth="1"/>
    <col min="1287" max="1287" width="7.85546875" style="146" customWidth="1"/>
    <col min="1288" max="1288" width="8" style="146" customWidth="1"/>
    <col min="1289" max="1289" width="8.85546875" style="146" customWidth="1"/>
    <col min="1290" max="1290" width="9" style="146" customWidth="1"/>
    <col min="1291" max="1291" width="8.7109375" style="146" customWidth="1"/>
    <col min="1292" max="1292" width="9.140625" style="146" customWidth="1"/>
    <col min="1293" max="1293" width="9.7109375" style="146" customWidth="1"/>
    <col min="1294" max="1294" width="9" style="146" customWidth="1"/>
    <col min="1295" max="1536" width="9.140625" style="146"/>
    <col min="1537" max="1537" width="6.28515625" style="146" customWidth="1"/>
    <col min="1538" max="1538" width="23.42578125" style="146" customWidth="1"/>
    <col min="1539" max="1539" width="13.140625" style="146" customWidth="1"/>
    <col min="1540" max="1540" width="8.140625" style="146" customWidth="1"/>
    <col min="1541" max="1541" width="11.85546875" style="146" customWidth="1"/>
    <col min="1542" max="1542" width="10.28515625" style="146" customWidth="1"/>
    <col min="1543" max="1543" width="7.85546875" style="146" customWidth="1"/>
    <col min="1544" max="1544" width="8" style="146" customWidth="1"/>
    <col min="1545" max="1545" width="8.85546875" style="146" customWidth="1"/>
    <col min="1546" max="1546" width="9" style="146" customWidth="1"/>
    <col min="1547" max="1547" width="8.7109375" style="146" customWidth="1"/>
    <col min="1548" max="1548" width="9.140625" style="146" customWidth="1"/>
    <col min="1549" max="1549" width="9.7109375" style="146" customWidth="1"/>
    <col min="1550" max="1550" width="9" style="146" customWidth="1"/>
    <col min="1551" max="1792" width="9.140625" style="146"/>
    <col min="1793" max="1793" width="6.28515625" style="146" customWidth="1"/>
    <col min="1794" max="1794" width="23.42578125" style="146" customWidth="1"/>
    <col min="1795" max="1795" width="13.140625" style="146" customWidth="1"/>
    <col min="1796" max="1796" width="8.140625" style="146" customWidth="1"/>
    <col min="1797" max="1797" width="11.85546875" style="146" customWidth="1"/>
    <col min="1798" max="1798" width="10.28515625" style="146" customWidth="1"/>
    <col min="1799" max="1799" width="7.85546875" style="146" customWidth="1"/>
    <col min="1800" max="1800" width="8" style="146" customWidth="1"/>
    <col min="1801" max="1801" width="8.85546875" style="146" customWidth="1"/>
    <col min="1802" max="1802" width="9" style="146" customWidth="1"/>
    <col min="1803" max="1803" width="8.7109375" style="146" customWidth="1"/>
    <col min="1804" max="1804" width="9.140625" style="146" customWidth="1"/>
    <col min="1805" max="1805" width="9.7109375" style="146" customWidth="1"/>
    <col min="1806" max="1806" width="9" style="146" customWidth="1"/>
    <col min="1807" max="2048" width="9.140625" style="146"/>
    <col min="2049" max="2049" width="6.28515625" style="146" customWidth="1"/>
    <col min="2050" max="2050" width="23.42578125" style="146" customWidth="1"/>
    <col min="2051" max="2051" width="13.140625" style="146" customWidth="1"/>
    <col min="2052" max="2052" width="8.140625" style="146" customWidth="1"/>
    <col min="2053" max="2053" width="11.85546875" style="146" customWidth="1"/>
    <col min="2054" max="2054" width="10.28515625" style="146" customWidth="1"/>
    <col min="2055" max="2055" width="7.85546875" style="146" customWidth="1"/>
    <col min="2056" max="2056" width="8" style="146" customWidth="1"/>
    <col min="2057" max="2057" width="8.85546875" style="146" customWidth="1"/>
    <col min="2058" max="2058" width="9" style="146" customWidth="1"/>
    <col min="2059" max="2059" width="8.7109375" style="146" customWidth="1"/>
    <col min="2060" max="2060" width="9.140625" style="146" customWidth="1"/>
    <col min="2061" max="2061" width="9.7109375" style="146" customWidth="1"/>
    <col min="2062" max="2062" width="9" style="146" customWidth="1"/>
    <col min="2063" max="2304" width="9.140625" style="146"/>
    <col min="2305" max="2305" width="6.28515625" style="146" customWidth="1"/>
    <col min="2306" max="2306" width="23.42578125" style="146" customWidth="1"/>
    <col min="2307" max="2307" width="13.140625" style="146" customWidth="1"/>
    <col min="2308" max="2308" width="8.140625" style="146" customWidth="1"/>
    <col min="2309" max="2309" width="11.85546875" style="146" customWidth="1"/>
    <col min="2310" max="2310" width="10.28515625" style="146" customWidth="1"/>
    <col min="2311" max="2311" width="7.85546875" style="146" customWidth="1"/>
    <col min="2312" max="2312" width="8" style="146" customWidth="1"/>
    <col min="2313" max="2313" width="8.85546875" style="146" customWidth="1"/>
    <col min="2314" max="2314" width="9" style="146" customWidth="1"/>
    <col min="2315" max="2315" width="8.7109375" style="146" customWidth="1"/>
    <col min="2316" max="2316" width="9.140625" style="146" customWidth="1"/>
    <col min="2317" max="2317" width="9.7109375" style="146" customWidth="1"/>
    <col min="2318" max="2318" width="9" style="146" customWidth="1"/>
    <col min="2319" max="2560" width="9.140625" style="146"/>
    <col min="2561" max="2561" width="6.28515625" style="146" customWidth="1"/>
    <col min="2562" max="2562" width="23.42578125" style="146" customWidth="1"/>
    <col min="2563" max="2563" width="13.140625" style="146" customWidth="1"/>
    <col min="2564" max="2564" width="8.140625" style="146" customWidth="1"/>
    <col min="2565" max="2565" width="11.85546875" style="146" customWidth="1"/>
    <col min="2566" max="2566" width="10.28515625" style="146" customWidth="1"/>
    <col min="2567" max="2567" width="7.85546875" style="146" customWidth="1"/>
    <col min="2568" max="2568" width="8" style="146" customWidth="1"/>
    <col min="2569" max="2569" width="8.85546875" style="146" customWidth="1"/>
    <col min="2570" max="2570" width="9" style="146" customWidth="1"/>
    <col min="2571" max="2571" width="8.7109375" style="146" customWidth="1"/>
    <col min="2572" max="2572" width="9.140625" style="146" customWidth="1"/>
    <col min="2573" max="2573" width="9.7109375" style="146" customWidth="1"/>
    <col min="2574" max="2574" width="9" style="146" customWidth="1"/>
    <col min="2575" max="2816" width="9.140625" style="146"/>
    <col min="2817" max="2817" width="6.28515625" style="146" customWidth="1"/>
    <col min="2818" max="2818" width="23.42578125" style="146" customWidth="1"/>
    <col min="2819" max="2819" width="13.140625" style="146" customWidth="1"/>
    <col min="2820" max="2820" width="8.140625" style="146" customWidth="1"/>
    <col min="2821" max="2821" width="11.85546875" style="146" customWidth="1"/>
    <col min="2822" max="2822" width="10.28515625" style="146" customWidth="1"/>
    <col min="2823" max="2823" width="7.85546875" style="146" customWidth="1"/>
    <col min="2824" max="2824" width="8" style="146" customWidth="1"/>
    <col min="2825" max="2825" width="8.85546875" style="146" customWidth="1"/>
    <col min="2826" max="2826" width="9" style="146" customWidth="1"/>
    <col min="2827" max="2827" width="8.7109375" style="146" customWidth="1"/>
    <col min="2828" max="2828" width="9.140625" style="146" customWidth="1"/>
    <col min="2829" max="2829" width="9.7109375" style="146" customWidth="1"/>
    <col min="2830" max="2830" width="9" style="146" customWidth="1"/>
    <col min="2831" max="3072" width="9.140625" style="146"/>
    <col min="3073" max="3073" width="6.28515625" style="146" customWidth="1"/>
    <col min="3074" max="3074" width="23.42578125" style="146" customWidth="1"/>
    <col min="3075" max="3075" width="13.140625" style="146" customWidth="1"/>
    <col min="3076" max="3076" width="8.140625" style="146" customWidth="1"/>
    <col min="3077" max="3077" width="11.85546875" style="146" customWidth="1"/>
    <col min="3078" max="3078" width="10.28515625" style="146" customWidth="1"/>
    <col min="3079" max="3079" width="7.85546875" style="146" customWidth="1"/>
    <col min="3080" max="3080" width="8" style="146" customWidth="1"/>
    <col min="3081" max="3081" width="8.85546875" style="146" customWidth="1"/>
    <col min="3082" max="3082" width="9" style="146" customWidth="1"/>
    <col min="3083" max="3083" width="8.7109375" style="146" customWidth="1"/>
    <col min="3084" max="3084" width="9.140625" style="146" customWidth="1"/>
    <col min="3085" max="3085" width="9.7109375" style="146" customWidth="1"/>
    <col min="3086" max="3086" width="9" style="146" customWidth="1"/>
    <col min="3087" max="3328" width="9.140625" style="146"/>
    <col min="3329" max="3329" width="6.28515625" style="146" customWidth="1"/>
    <col min="3330" max="3330" width="23.42578125" style="146" customWidth="1"/>
    <col min="3331" max="3331" width="13.140625" style="146" customWidth="1"/>
    <col min="3332" max="3332" width="8.140625" style="146" customWidth="1"/>
    <col min="3333" max="3333" width="11.85546875" style="146" customWidth="1"/>
    <col min="3334" max="3334" width="10.28515625" style="146" customWidth="1"/>
    <col min="3335" max="3335" width="7.85546875" style="146" customWidth="1"/>
    <col min="3336" max="3336" width="8" style="146" customWidth="1"/>
    <col min="3337" max="3337" width="8.85546875" style="146" customWidth="1"/>
    <col min="3338" max="3338" width="9" style="146" customWidth="1"/>
    <col min="3339" max="3339" width="8.7109375" style="146" customWidth="1"/>
    <col min="3340" max="3340" width="9.140625" style="146" customWidth="1"/>
    <col min="3341" max="3341" width="9.7109375" style="146" customWidth="1"/>
    <col min="3342" max="3342" width="9" style="146" customWidth="1"/>
    <col min="3343" max="3584" width="9.140625" style="146"/>
    <col min="3585" max="3585" width="6.28515625" style="146" customWidth="1"/>
    <col min="3586" max="3586" width="23.42578125" style="146" customWidth="1"/>
    <col min="3587" max="3587" width="13.140625" style="146" customWidth="1"/>
    <col min="3588" max="3588" width="8.140625" style="146" customWidth="1"/>
    <col min="3589" max="3589" width="11.85546875" style="146" customWidth="1"/>
    <col min="3590" max="3590" width="10.28515625" style="146" customWidth="1"/>
    <col min="3591" max="3591" width="7.85546875" style="146" customWidth="1"/>
    <col min="3592" max="3592" width="8" style="146" customWidth="1"/>
    <col min="3593" max="3593" width="8.85546875" style="146" customWidth="1"/>
    <col min="3594" max="3594" width="9" style="146" customWidth="1"/>
    <col min="3595" max="3595" width="8.7109375" style="146" customWidth="1"/>
    <col min="3596" max="3596" width="9.140625" style="146" customWidth="1"/>
    <col min="3597" max="3597" width="9.7109375" style="146" customWidth="1"/>
    <col min="3598" max="3598" width="9" style="146" customWidth="1"/>
    <col min="3599" max="3840" width="9.140625" style="146"/>
    <col min="3841" max="3841" width="6.28515625" style="146" customWidth="1"/>
    <col min="3842" max="3842" width="23.42578125" style="146" customWidth="1"/>
    <col min="3843" max="3843" width="13.140625" style="146" customWidth="1"/>
    <col min="3844" max="3844" width="8.140625" style="146" customWidth="1"/>
    <col min="3845" max="3845" width="11.85546875" style="146" customWidth="1"/>
    <col min="3846" max="3846" width="10.28515625" style="146" customWidth="1"/>
    <col min="3847" max="3847" width="7.85546875" style="146" customWidth="1"/>
    <col min="3848" max="3848" width="8" style="146" customWidth="1"/>
    <col min="3849" max="3849" width="8.85546875" style="146" customWidth="1"/>
    <col min="3850" max="3850" width="9" style="146" customWidth="1"/>
    <col min="3851" max="3851" width="8.7109375" style="146" customWidth="1"/>
    <col min="3852" max="3852" width="9.140625" style="146" customWidth="1"/>
    <col min="3853" max="3853" width="9.7109375" style="146" customWidth="1"/>
    <col min="3854" max="3854" width="9" style="146" customWidth="1"/>
    <col min="3855" max="4096" width="9.140625" style="146"/>
    <col min="4097" max="4097" width="6.28515625" style="146" customWidth="1"/>
    <col min="4098" max="4098" width="23.42578125" style="146" customWidth="1"/>
    <col min="4099" max="4099" width="13.140625" style="146" customWidth="1"/>
    <col min="4100" max="4100" width="8.140625" style="146" customWidth="1"/>
    <col min="4101" max="4101" width="11.85546875" style="146" customWidth="1"/>
    <col min="4102" max="4102" width="10.28515625" style="146" customWidth="1"/>
    <col min="4103" max="4103" width="7.85546875" style="146" customWidth="1"/>
    <col min="4104" max="4104" width="8" style="146" customWidth="1"/>
    <col min="4105" max="4105" width="8.85546875" style="146" customWidth="1"/>
    <col min="4106" max="4106" width="9" style="146" customWidth="1"/>
    <col min="4107" max="4107" width="8.7109375" style="146" customWidth="1"/>
    <col min="4108" max="4108" width="9.140625" style="146" customWidth="1"/>
    <col min="4109" max="4109" width="9.7109375" style="146" customWidth="1"/>
    <col min="4110" max="4110" width="9" style="146" customWidth="1"/>
    <col min="4111" max="4352" width="9.140625" style="146"/>
    <col min="4353" max="4353" width="6.28515625" style="146" customWidth="1"/>
    <col min="4354" max="4354" width="23.42578125" style="146" customWidth="1"/>
    <col min="4355" max="4355" width="13.140625" style="146" customWidth="1"/>
    <col min="4356" max="4356" width="8.140625" style="146" customWidth="1"/>
    <col min="4357" max="4357" width="11.85546875" style="146" customWidth="1"/>
    <col min="4358" max="4358" width="10.28515625" style="146" customWidth="1"/>
    <col min="4359" max="4359" width="7.85546875" style="146" customWidth="1"/>
    <col min="4360" max="4360" width="8" style="146" customWidth="1"/>
    <col min="4361" max="4361" width="8.85546875" style="146" customWidth="1"/>
    <col min="4362" max="4362" width="9" style="146" customWidth="1"/>
    <col min="4363" max="4363" width="8.7109375" style="146" customWidth="1"/>
    <col min="4364" max="4364" width="9.140625" style="146" customWidth="1"/>
    <col min="4365" max="4365" width="9.7109375" style="146" customWidth="1"/>
    <col min="4366" max="4366" width="9" style="146" customWidth="1"/>
    <col min="4367" max="4608" width="9.140625" style="146"/>
    <col min="4609" max="4609" width="6.28515625" style="146" customWidth="1"/>
    <col min="4610" max="4610" width="23.42578125" style="146" customWidth="1"/>
    <col min="4611" max="4611" width="13.140625" style="146" customWidth="1"/>
    <col min="4612" max="4612" width="8.140625" style="146" customWidth="1"/>
    <col min="4613" max="4613" width="11.85546875" style="146" customWidth="1"/>
    <col min="4614" max="4614" width="10.28515625" style="146" customWidth="1"/>
    <col min="4615" max="4615" width="7.85546875" style="146" customWidth="1"/>
    <col min="4616" max="4616" width="8" style="146" customWidth="1"/>
    <col min="4617" max="4617" width="8.85546875" style="146" customWidth="1"/>
    <col min="4618" max="4618" width="9" style="146" customWidth="1"/>
    <col min="4619" max="4619" width="8.7109375" style="146" customWidth="1"/>
    <col min="4620" max="4620" width="9.140625" style="146" customWidth="1"/>
    <col min="4621" max="4621" width="9.7109375" style="146" customWidth="1"/>
    <col min="4622" max="4622" width="9" style="146" customWidth="1"/>
    <col min="4623" max="4864" width="9.140625" style="146"/>
    <col min="4865" max="4865" width="6.28515625" style="146" customWidth="1"/>
    <col min="4866" max="4866" width="23.42578125" style="146" customWidth="1"/>
    <col min="4867" max="4867" width="13.140625" style="146" customWidth="1"/>
    <col min="4868" max="4868" width="8.140625" style="146" customWidth="1"/>
    <col min="4869" max="4869" width="11.85546875" style="146" customWidth="1"/>
    <col min="4870" max="4870" width="10.28515625" style="146" customWidth="1"/>
    <col min="4871" max="4871" width="7.85546875" style="146" customWidth="1"/>
    <col min="4872" max="4872" width="8" style="146" customWidth="1"/>
    <col min="4873" max="4873" width="8.85546875" style="146" customWidth="1"/>
    <col min="4874" max="4874" width="9" style="146" customWidth="1"/>
    <col min="4875" max="4875" width="8.7109375" style="146" customWidth="1"/>
    <col min="4876" max="4876" width="9.140625" style="146" customWidth="1"/>
    <col min="4877" max="4877" width="9.7109375" style="146" customWidth="1"/>
    <col min="4878" max="4878" width="9" style="146" customWidth="1"/>
    <col min="4879" max="5120" width="9.140625" style="146"/>
    <col min="5121" max="5121" width="6.28515625" style="146" customWidth="1"/>
    <col min="5122" max="5122" width="23.42578125" style="146" customWidth="1"/>
    <col min="5123" max="5123" width="13.140625" style="146" customWidth="1"/>
    <col min="5124" max="5124" width="8.140625" style="146" customWidth="1"/>
    <col min="5125" max="5125" width="11.85546875" style="146" customWidth="1"/>
    <col min="5126" max="5126" width="10.28515625" style="146" customWidth="1"/>
    <col min="5127" max="5127" width="7.85546875" style="146" customWidth="1"/>
    <col min="5128" max="5128" width="8" style="146" customWidth="1"/>
    <col min="5129" max="5129" width="8.85546875" style="146" customWidth="1"/>
    <col min="5130" max="5130" width="9" style="146" customWidth="1"/>
    <col min="5131" max="5131" width="8.7109375" style="146" customWidth="1"/>
    <col min="5132" max="5132" width="9.140625" style="146" customWidth="1"/>
    <col min="5133" max="5133" width="9.7109375" style="146" customWidth="1"/>
    <col min="5134" max="5134" width="9" style="146" customWidth="1"/>
    <col min="5135" max="5376" width="9.140625" style="146"/>
    <col min="5377" max="5377" width="6.28515625" style="146" customWidth="1"/>
    <col min="5378" max="5378" width="23.42578125" style="146" customWidth="1"/>
    <col min="5379" max="5379" width="13.140625" style="146" customWidth="1"/>
    <col min="5380" max="5380" width="8.140625" style="146" customWidth="1"/>
    <col min="5381" max="5381" width="11.85546875" style="146" customWidth="1"/>
    <col min="5382" max="5382" width="10.28515625" style="146" customWidth="1"/>
    <col min="5383" max="5383" width="7.85546875" style="146" customWidth="1"/>
    <col min="5384" max="5384" width="8" style="146" customWidth="1"/>
    <col min="5385" max="5385" width="8.85546875" style="146" customWidth="1"/>
    <col min="5386" max="5386" width="9" style="146" customWidth="1"/>
    <col min="5387" max="5387" width="8.7109375" style="146" customWidth="1"/>
    <col min="5388" max="5388" width="9.140625" style="146" customWidth="1"/>
    <col min="5389" max="5389" width="9.7109375" style="146" customWidth="1"/>
    <col min="5390" max="5390" width="9" style="146" customWidth="1"/>
    <col min="5391" max="5632" width="9.140625" style="146"/>
    <col min="5633" max="5633" width="6.28515625" style="146" customWidth="1"/>
    <col min="5634" max="5634" width="23.42578125" style="146" customWidth="1"/>
    <col min="5635" max="5635" width="13.140625" style="146" customWidth="1"/>
    <col min="5636" max="5636" width="8.140625" style="146" customWidth="1"/>
    <col min="5637" max="5637" width="11.85546875" style="146" customWidth="1"/>
    <col min="5638" max="5638" width="10.28515625" style="146" customWidth="1"/>
    <col min="5639" max="5639" width="7.85546875" style="146" customWidth="1"/>
    <col min="5640" max="5640" width="8" style="146" customWidth="1"/>
    <col min="5641" max="5641" width="8.85546875" style="146" customWidth="1"/>
    <col min="5642" max="5642" width="9" style="146" customWidth="1"/>
    <col min="5643" max="5643" width="8.7109375" style="146" customWidth="1"/>
    <col min="5644" max="5644" width="9.140625" style="146" customWidth="1"/>
    <col min="5645" max="5645" width="9.7109375" style="146" customWidth="1"/>
    <col min="5646" max="5646" width="9" style="146" customWidth="1"/>
    <col min="5647" max="5888" width="9.140625" style="146"/>
    <col min="5889" max="5889" width="6.28515625" style="146" customWidth="1"/>
    <col min="5890" max="5890" width="23.42578125" style="146" customWidth="1"/>
    <col min="5891" max="5891" width="13.140625" style="146" customWidth="1"/>
    <col min="5892" max="5892" width="8.140625" style="146" customWidth="1"/>
    <col min="5893" max="5893" width="11.85546875" style="146" customWidth="1"/>
    <col min="5894" max="5894" width="10.28515625" style="146" customWidth="1"/>
    <col min="5895" max="5895" width="7.85546875" style="146" customWidth="1"/>
    <col min="5896" max="5896" width="8" style="146" customWidth="1"/>
    <col min="5897" max="5897" width="8.85546875" style="146" customWidth="1"/>
    <col min="5898" max="5898" width="9" style="146" customWidth="1"/>
    <col min="5899" max="5899" width="8.7109375" style="146" customWidth="1"/>
    <col min="5900" max="5900" width="9.140625" style="146" customWidth="1"/>
    <col min="5901" max="5901" width="9.7109375" style="146" customWidth="1"/>
    <col min="5902" max="5902" width="9" style="146" customWidth="1"/>
    <col min="5903" max="6144" width="9.140625" style="146"/>
    <col min="6145" max="6145" width="6.28515625" style="146" customWidth="1"/>
    <col min="6146" max="6146" width="23.42578125" style="146" customWidth="1"/>
    <col min="6147" max="6147" width="13.140625" style="146" customWidth="1"/>
    <col min="6148" max="6148" width="8.140625" style="146" customWidth="1"/>
    <col min="6149" max="6149" width="11.85546875" style="146" customWidth="1"/>
    <col min="6150" max="6150" width="10.28515625" style="146" customWidth="1"/>
    <col min="6151" max="6151" width="7.85546875" style="146" customWidth="1"/>
    <col min="6152" max="6152" width="8" style="146" customWidth="1"/>
    <col min="6153" max="6153" width="8.85546875" style="146" customWidth="1"/>
    <col min="6154" max="6154" width="9" style="146" customWidth="1"/>
    <col min="6155" max="6155" width="8.7109375" style="146" customWidth="1"/>
    <col min="6156" max="6156" width="9.140625" style="146" customWidth="1"/>
    <col min="6157" max="6157" width="9.7109375" style="146" customWidth="1"/>
    <col min="6158" max="6158" width="9" style="146" customWidth="1"/>
    <col min="6159" max="6400" width="9.140625" style="146"/>
    <col min="6401" max="6401" width="6.28515625" style="146" customWidth="1"/>
    <col min="6402" max="6402" width="23.42578125" style="146" customWidth="1"/>
    <col min="6403" max="6403" width="13.140625" style="146" customWidth="1"/>
    <col min="6404" max="6404" width="8.140625" style="146" customWidth="1"/>
    <col min="6405" max="6405" width="11.85546875" style="146" customWidth="1"/>
    <col min="6406" max="6406" width="10.28515625" style="146" customWidth="1"/>
    <col min="6407" max="6407" width="7.85546875" style="146" customWidth="1"/>
    <col min="6408" max="6408" width="8" style="146" customWidth="1"/>
    <col min="6409" max="6409" width="8.85546875" style="146" customWidth="1"/>
    <col min="6410" max="6410" width="9" style="146" customWidth="1"/>
    <col min="6411" max="6411" width="8.7109375" style="146" customWidth="1"/>
    <col min="6412" max="6412" width="9.140625" style="146" customWidth="1"/>
    <col min="6413" max="6413" width="9.7109375" style="146" customWidth="1"/>
    <col min="6414" max="6414" width="9" style="146" customWidth="1"/>
    <col min="6415" max="6656" width="9.140625" style="146"/>
    <col min="6657" max="6657" width="6.28515625" style="146" customWidth="1"/>
    <col min="6658" max="6658" width="23.42578125" style="146" customWidth="1"/>
    <col min="6659" max="6659" width="13.140625" style="146" customWidth="1"/>
    <col min="6660" max="6660" width="8.140625" style="146" customWidth="1"/>
    <col min="6661" max="6661" width="11.85546875" style="146" customWidth="1"/>
    <col min="6662" max="6662" width="10.28515625" style="146" customWidth="1"/>
    <col min="6663" max="6663" width="7.85546875" style="146" customWidth="1"/>
    <col min="6664" max="6664" width="8" style="146" customWidth="1"/>
    <col min="6665" max="6665" width="8.85546875" style="146" customWidth="1"/>
    <col min="6666" max="6666" width="9" style="146" customWidth="1"/>
    <col min="6667" max="6667" width="8.7109375" style="146" customWidth="1"/>
    <col min="6668" max="6668" width="9.140625" style="146" customWidth="1"/>
    <col min="6669" max="6669" width="9.7109375" style="146" customWidth="1"/>
    <col min="6670" max="6670" width="9" style="146" customWidth="1"/>
    <col min="6671" max="6912" width="9.140625" style="146"/>
    <col min="6913" max="6913" width="6.28515625" style="146" customWidth="1"/>
    <col min="6914" max="6914" width="23.42578125" style="146" customWidth="1"/>
    <col min="6915" max="6915" width="13.140625" style="146" customWidth="1"/>
    <col min="6916" max="6916" width="8.140625" style="146" customWidth="1"/>
    <col min="6917" max="6917" width="11.85546875" style="146" customWidth="1"/>
    <col min="6918" max="6918" width="10.28515625" style="146" customWidth="1"/>
    <col min="6919" max="6919" width="7.85546875" style="146" customWidth="1"/>
    <col min="6920" max="6920" width="8" style="146" customWidth="1"/>
    <col min="6921" max="6921" width="8.85546875" style="146" customWidth="1"/>
    <col min="6922" max="6922" width="9" style="146" customWidth="1"/>
    <col min="6923" max="6923" width="8.7109375" style="146" customWidth="1"/>
    <col min="6924" max="6924" width="9.140625" style="146" customWidth="1"/>
    <col min="6925" max="6925" width="9.7109375" style="146" customWidth="1"/>
    <col min="6926" max="6926" width="9" style="146" customWidth="1"/>
    <col min="6927" max="7168" width="9.140625" style="146"/>
    <col min="7169" max="7169" width="6.28515625" style="146" customWidth="1"/>
    <col min="7170" max="7170" width="23.42578125" style="146" customWidth="1"/>
    <col min="7171" max="7171" width="13.140625" style="146" customWidth="1"/>
    <col min="7172" max="7172" width="8.140625" style="146" customWidth="1"/>
    <col min="7173" max="7173" width="11.85546875" style="146" customWidth="1"/>
    <col min="7174" max="7174" width="10.28515625" style="146" customWidth="1"/>
    <col min="7175" max="7175" width="7.85546875" style="146" customWidth="1"/>
    <col min="7176" max="7176" width="8" style="146" customWidth="1"/>
    <col min="7177" max="7177" width="8.85546875" style="146" customWidth="1"/>
    <col min="7178" max="7178" width="9" style="146" customWidth="1"/>
    <col min="7179" max="7179" width="8.7109375" style="146" customWidth="1"/>
    <col min="7180" max="7180" width="9.140625" style="146" customWidth="1"/>
    <col min="7181" max="7181" width="9.7109375" style="146" customWidth="1"/>
    <col min="7182" max="7182" width="9" style="146" customWidth="1"/>
    <col min="7183" max="7424" width="9.140625" style="146"/>
    <col min="7425" max="7425" width="6.28515625" style="146" customWidth="1"/>
    <col min="7426" max="7426" width="23.42578125" style="146" customWidth="1"/>
    <col min="7427" max="7427" width="13.140625" style="146" customWidth="1"/>
    <col min="7428" max="7428" width="8.140625" style="146" customWidth="1"/>
    <col min="7429" max="7429" width="11.85546875" style="146" customWidth="1"/>
    <col min="7430" max="7430" width="10.28515625" style="146" customWidth="1"/>
    <col min="7431" max="7431" width="7.85546875" style="146" customWidth="1"/>
    <col min="7432" max="7432" width="8" style="146" customWidth="1"/>
    <col min="7433" max="7433" width="8.85546875" style="146" customWidth="1"/>
    <col min="7434" max="7434" width="9" style="146" customWidth="1"/>
    <col min="7435" max="7435" width="8.7109375" style="146" customWidth="1"/>
    <col min="7436" max="7436" width="9.140625" style="146" customWidth="1"/>
    <col min="7437" max="7437" width="9.7109375" style="146" customWidth="1"/>
    <col min="7438" max="7438" width="9" style="146" customWidth="1"/>
    <col min="7439" max="7680" width="9.140625" style="146"/>
    <col min="7681" max="7681" width="6.28515625" style="146" customWidth="1"/>
    <col min="7682" max="7682" width="23.42578125" style="146" customWidth="1"/>
    <col min="7683" max="7683" width="13.140625" style="146" customWidth="1"/>
    <col min="7684" max="7684" width="8.140625" style="146" customWidth="1"/>
    <col min="7685" max="7685" width="11.85546875" style="146" customWidth="1"/>
    <col min="7686" max="7686" width="10.28515625" style="146" customWidth="1"/>
    <col min="7687" max="7687" width="7.85546875" style="146" customWidth="1"/>
    <col min="7688" max="7688" width="8" style="146" customWidth="1"/>
    <col min="7689" max="7689" width="8.85546875" style="146" customWidth="1"/>
    <col min="7690" max="7690" width="9" style="146" customWidth="1"/>
    <col min="7691" max="7691" width="8.7109375" style="146" customWidth="1"/>
    <col min="7692" max="7692" width="9.140625" style="146" customWidth="1"/>
    <col min="7693" max="7693" width="9.7109375" style="146" customWidth="1"/>
    <col min="7694" max="7694" width="9" style="146" customWidth="1"/>
    <col min="7695" max="7936" width="9.140625" style="146"/>
    <col min="7937" max="7937" width="6.28515625" style="146" customWidth="1"/>
    <col min="7938" max="7938" width="23.42578125" style="146" customWidth="1"/>
    <col min="7939" max="7939" width="13.140625" style="146" customWidth="1"/>
    <col min="7940" max="7940" width="8.140625" style="146" customWidth="1"/>
    <col min="7941" max="7941" width="11.85546875" style="146" customWidth="1"/>
    <col min="7942" max="7942" width="10.28515625" style="146" customWidth="1"/>
    <col min="7943" max="7943" width="7.85546875" style="146" customWidth="1"/>
    <col min="7944" max="7944" width="8" style="146" customWidth="1"/>
    <col min="7945" max="7945" width="8.85546875" style="146" customWidth="1"/>
    <col min="7946" max="7946" width="9" style="146" customWidth="1"/>
    <col min="7947" max="7947" width="8.7109375" style="146" customWidth="1"/>
    <col min="7948" max="7948" width="9.140625" style="146" customWidth="1"/>
    <col min="7949" max="7949" width="9.7109375" style="146" customWidth="1"/>
    <col min="7950" max="7950" width="9" style="146" customWidth="1"/>
    <col min="7951" max="8192" width="9.140625" style="146"/>
    <col min="8193" max="8193" width="6.28515625" style="146" customWidth="1"/>
    <col min="8194" max="8194" width="23.42578125" style="146" customWidth="1"/>
    <col min="8195" max="8195" width="13.140625" style="146" customWidth="1"/>
    <col min="8196" max="8196" width="8.140625" style="146" customWidth="1"/>
    <col min="8197" max="8197" width="11.85546875" style="146" customWidth="1"/>
    <col min="8198" max="8198" width="10.28515625" style="146" customWidth="1"/>
    <col min="8199" max="8199" width="7.85546875" style="146" customWidth="1"/>
    <col min="8200" max="8200" width="8" style="146" customWidth="1"/>
    <col min="8201" max="8201" width="8.85546875" style="146" customWidth="1"/>
    <col min="8202" max="8202" width="9" style="146" customWidth="1"/>
    <col min="8203" max="8203" width="8.7109375" style="146" customWidth="1"/>
    <col min="8204" max="8204" width="9.140625" style="146" customWidth="1"/>
    <col min="8205" max="8205" width="9.7109375" style="146" customWidth="1"/>
    <col min="8206" max="8206" width="9" style="146" customWidth="1"/>
    <col min="8207" max="8448" width="9.140625" style="146"/>
    <col min="8449" max="8449" width="6.28515625" style="146" customWidth="1"/>
    <col min="8450" max="8450" width="23.42578125" style="146" customWidth="1"/>
    <col min="8451" max="8451" width="13.140625" style="146" customWidth="1"/>
    <col min="8452" max="8452" width="8.140625" style="146" customWidth="1"/>
    <col min="8453" max="8453" width="11.85546875" style="146" customWidth="1"/>
    <col min="8454" max="8454" width="10.28515625" style="146" customWidth="1"/>
    <col min="8455" max="8455" width="7.85546875" style="146" customWidth="1"/>
    <col min="8456" max="8456" width="8" style="146" customWidth="1"/>
    <col min="8457" max="8457" width="8.85546875" style="146" customWidth="1"/>
    <col min="8458" max="8458" width="9" style="146" customWidth="1"/>
    <col min="8459" max="8459" width="8.7109375" style="146" customWidth="1"/>
    <col min="8460" max="8460" width="9.140625" style="146" customWidth="1"/>
    <col min="8461" max="8461" width="9.7109375" style="146" customWidth="1"/>
    <col min="8462" max="8462" width="9" style="146" customWidth="1"/>
    <col min="8463" max="8704" width="9.140625" style="146"/>
    <col min="8705" max="8705" width="6.28515625" style="146" customWidth="1"/>
    <col min="8706" max="8706" width="23.42578125" style="146" customWidth="1"/>
    <col min="8707" max="8707" width="13.140625" style="146" customWidth="1"/>
    <col min="8708" max="8708" width="8.140625" style="146" customWidth="1"/>
    <col min="8709" max="8709" width="11.85546875" style="146" customWidth="1"/>
    <col min="8710" max="8710" width="10.28515625" style="146" customWidth="1"/>
    <col min="8711" max="8711" width="7.85546875" style="146" customWidth="1"/>
    <col min="8712" max="8712" width="8" style="146" customWidth="1"/>
    <col min="8713" max="8713" width="8.85546875" style="146" customWidth="1"/>
    <col min="8714" max="8714" width="9" style="146" customWidth="1"/>
    <col min="8715" max="8715" width="8.7109375" style="146" customWidth="1"/>
    <col min="8716" max="8716" width="9.140625" style="146" customWidth="1"/>
    <col min="8717" max="8717" width="9.7109375" style="146" customWidth="1"/>
    <col min="8718" max="8718" width="9" style="146" customWidth="1"/>
    <col min="8719" max="8960" width="9.140625" style="146"/>
    <col min="8961" max="8961" width="6.28515625" style="146" customWidth="1"/>
    <col min="8962" max="8962" width="23.42578125" style="146" customWidth="1"/>
    <col min="8963" max="8963" width="13.140625" style="146" customWidth="1"/>
    <col min="8964" max="8964" width="8.140625" style="146" customWidth="1"/>
    <col min="8965" max="8965" width="11.85546875" style="146" customWidth="1"/>
    <col min="8966" max="8966" width="10.28515625" style="146" customWidth="1"/>
    <col min="8967" max="8967" width="7.85546875" style="146" customWidth="1"/>
    <col min="8968" max="8968" width="8" style="146" customWidth="1"/>
    <col min="8969" max="8969" width="8.85546875" style="146" customWidth="1"/>
    <col min="8970" max="8970" width="9" style="146" customWidth="1"/>
    <col min="8971" max="8971" width="8.7109375" style="146" customWidth="1"/>
    <col min="8972" max="8972" width="9.140625" style="146" customWidth="1"/>
    <col min="8973" max="8973" width="9.7109375" style="146" customWidth="1"/>
    <col min="8974" max="8974" width="9" style="146" customWidth="1"/>
    <col min="8975" max="9216" width="9.140625" style="146"/>
    <col min="9217" max="9217" width="6.28515625" style="146" customWidth="1"/>
    <col min="9218" max="9218" width="23.42578125" style="146" customWidth="1"/>
    <col min="9219" max="9219" width="13.140625" style="146" customWidth="1"/>
    <col min="9220" max="9220" width="8.140625" style="146" customWidth="1"/>
    <col min="9221" max="9221" width="11.85546875" style="146" customWidth="1"/>
    <col min="9222" max="9222" width="10.28515625" style="146" customWidth="1"/>
    <col min="9223" max="9223" width="7.85546875" style="146" customWidth="1"/>
    <col min="9224" max="9224" width="8" style="146" customWidth="1"/>
    <col min="9225" max="9225" width="8.85546875" style="146" customWidth="1"/>
    <col min="9226" max="9226" width="9" style="146" customWidth="1"/>
    <col min="9227" max="9227" width="8.7109375" style="146" customWidth="1"/>
    <col min="9228" max="9228" width="9.140625" style="146" customWidth="1"/>
    <col min="9229" max="9229" width="9.7109375" style="146" customWidth="1"/>
    <col min="9230" max="9230" width="9" style="146" customWidth="1"/>
    <col min="9231" max="9472" width="9.140625" style="146"/>
    <col min="9473" max="9473" width="6.28515625" style="146" customWidth="1"/>
    <col min="9474" max="9474" width="23.42578125" style="146" customWidth="1"/>
    <col min="9475" max="9475" width="13.140625" style="146" customWidth="1"/>
    <col min="9476" max="9476" width="8.140625" style="146" customWidth="1"/>
    <col min="9477" max="9477" width="11.85546875" style="146" customWidth="1"/>
    <col min="9478" max="9478" width="10.28515625" style="146" customWidth="1"/>
    <col min="9479" max="9479" width="7.85546875" style="146" customWidth="1"/>
    <col min="9480" max="9480" width="8" style="146" customWidth="1"/>
    <col min="9481" max="9481" width="8.85546875" style="146" customWidth="1"/>
    <col min="9482" max="9482" width="9" style="146" customWidth="1"/>
    <col min="9483" max="9483" width="8.7109375" style="146" customWidth="1"/>
    <col min="9484" max="9484" width="9.140625" style="146" customWidth="1"/>
    <col min="9485" max="9485" width="9.7109375" style="146" customWidth="1"/>
    <col min="9486" max="9486" width="9" style="146" customWidth="1"/>
    <col min="9487" max="9728" width="9.140625" style="146"/>
    <col min="9729" max="9729" width="6.28515625" style="146" customWidth="1"/>
    <col min="9730" max="9730" width="23.42578125" style="146" customWidth="1"/>
    <col min="9731" max="9731" width="13.140625" style="146" customWidth="1"/>
    <col min="9732" max="9732" width="8.140625" style="146" customWidth="1"/>
    <col min="9733" max="9733" width="11.85546875" style="146" customWidth="1"/>
    <col min="9734" max="9734" width="10.28515625" style="146" customWidth="1"/>
    <col min="9735" max="9735" width="7.85546875" style="146" customWidth="1"/>
    <col min="9736" max="9736" width="8" style="146" customWidth="1"/>
    <col min="9737" max="9737" width="8.85546875" style="146" customWidth="1"/>
    <col min="9738" max="9738" width="9" style="146" customWidth="1"/>
    <col min="9739" max="9739" width="8.7109375" style="146" customWidth="1"/>
    <col min="9740" max="9740" width="9.140625" style="146" customWidth="1"/>
    <col min="9741" max="9741" width="9.7109375" style="146" customWidth="1"/>
    <col min="9742" max="9742" width="9" style="146" customWidth="1"/>
    <col min="9743" max="9984" width="9.140625" style="146"/>
    <col min="9985" max="9985" width="6.28515625" style="146" customWidth="1"/>
    <col min="9986" max="9986" width="23.42578125" style="146" customWidth="1"/>
    <col min="9987" max="9987" width="13.140625" style="146" customWidth="1"/>
    <col min="9988" max="9988" width="8.140625" style="146" customWidth="1"/>
    <col min="9989" max="9989" width="11.85546875" style="146" customWidth="1"/>
    <col min="9990" max="9990" width="10.28515625" style="146" customWidth="1"/>
    <col min="9991" max="9991" width="7.85546875" style="146" customWidth="1"/>
    <col min="9992" max="9992" width="8" style="146" customWidth="1"/>
    <col min="9993" max="9993" width="8.85546875" style="146" customWidth="1"/>
    <col min="9994" max="9994" width="9" style="146" customWidth="1"/>
    <col min="9995" max="9995" width="8.7109375" style="146" customWidth="1"/>
    <col min="9996" max="9996" width="9.140625" style="146" customWidth="1"/>
    <col min="9997" max="9997" width="9.7109375" style="146" customWidth="1"/>
    <col min="9998" max="9998" width="9" style="146" customWidth="1"/>
    <col min="9999" max="10240" width="9.140625" style="146"/>
    <col min="10241" max="10241" width="6.28515625" style="146" customWidth="1"/>
    <col min="10242" max="10242" width="23.42578125" style="146" customWidth="1"/>
    <col min="10243" max="10243" width="13.140625" style="146" customWidth="1"/>
    <col min="10244" max="10244" width="8.140625" style="146" customWidth="1"/>
    <col min="10245" max="10245" width="11.85546875" style="146" customWidth="1"/>
    <col min="10246" max="10246" width="10.28515625" style="146" customWidth="1"/>
    <col min="10247" max="10247" width="7.85546875" style="146" customWidth="1"/>
    <col min="10248" max="10248" width="8" style="146" customWidth="1"/>
    <col min="10249" max="10249" width="8.85546875" style="146" customWidth="1"/>
    <col min="10250" max="10250" width="9" style="146" customWidth="1"/>
    <col min="10251" max="10251" width="8.7109375" style="146" customWidth="1"/>
    <col min="10252" max="10252" width="9.140625" style="146" customWidth="1"/>
    <col min="10253" max="10253" width="9.7109375" style="146" customWidth="1"/>
    <col min="10254" max="10254" width="9" style="146" customWidth="1"/>
    <col min="10255" max="10496" width="9.140625" style="146"/>
    <col min="10497" max="10497" width="6.28515625" style="146" customWidth="1"/>
    <col min="10498" max="10498" width="23.42578125" style="146" customWidth="1"/>
    <col min="10499" max="10499" width="13.140625" style="146" customWidth="1"/>
    <col min="10500" max="10500" width="8.140625" style="146" customWidth="1"/>
    <col min="10501" max="10501" width="11.85546875" style="146" customWidth="1"/>
    <col min="10502" max="10502" width="10.28515625" style="146" customWidth="1"/>
    <col min="10503" max="10503" width="7.85546875" style="146" customWidth="1"/>
    <col min="10504" max="10504" width="8" style="146" customWidth="1"/>
    <col min="10505" max="10505" width="8.85546875" style="146" customWidth="1"/>
    <col min="10506" max="10506" width="9" style="146" customWidth="1"/>
    <col min="10507" max="10507" width="8.7109375" style="146" customWidth="1"/>
    <col min="10508" max="10508" width="9.140625" style="146" customWidth="1"/>
    <col min="10509" max="10509" width="9.7109375" style="146" customWidth="1"/>
    <col min="10510" max="10510" width="9" style="146" customWidth="1"/>
    <col min="10511" max="10752" width="9.140625" style="146"/>
    <col min="10753" max="10753" width="6.28515625" style="146" customWidth="1"/>
    <col min="10754" max="10754" width="23.42578125" style="146" customWidth="1"/>
    <col min="10755" max="10755" width="13.140625" style="146" customWidth="1"/>
    <col min="10756" max="10756" width="8.140625" style="146" customWidth="1"/>
    <col min="10757" max="10757" width="11.85546875" style="146" customWidth="1"/>
    <col min="10758" max="10758" width="10.28515625" style="146" customWidth="1"/>
    <col min="10759" max="10759" width="7.85546875" style="146" customWidth="1"/>
    <col min="10760" max="10760" width="8" style="146" customWidth="1"/>
    <col min="10761" max="10761" width="8.85546875" style="146" customWidth="1"/>
    <col min="10762" max="10762" width="9" style="146" customWidth="1"/>
    <col min="10763" max="10763" width="8.7109375" style="146" customWidth="1"/>
    <col min="10764" max="10764" width="9.140625" style="146" customWidth="1"/>
    <col min="10765" max="10765" width="9.7109375" style="146" customWidth="1"/>
    <col min="10766" max="10766" width="9" style="146" customWidth="1"/>
    <col min="10767" max="11008" width="9.140625" style="146"/>
    <col min="11009" max="11009" width="6.28515625" style="146" customWidth="1"/>
    <col min="11010" max="11010" width="23.42578125" style="146" customWidth="1"/>
    <col min="11011" max="11011" width="13.140625" style="146" customWidth="1"/>
    <col min="11012" max="11012" width="8.140625" style="146" customWidth="1"/>
    <col min="11013" max="11013" width="11.85546875" style="146" customWidth="1"/>
    <col min="11014" max="11014" width="10.28515625" style="146" customWidth="1"/>
    <col min="11015" max="11015" width="7.85546875" style="146" customWidth="1"/>
    <col min="11016" max="11016" width="8" style="146" customWidth="1"/>
    <col min="11017" max="11017" width="8.85546875" style="146" customWidth="1"/>
    <col min="11018" max="11018" width="9" style="146" customWidth="1"/>
    <col min="11019" max="11019" width="8.7109375" style="146" customWidth="1"/>
    <col min="11020" max="11020" width="9.140625" style="146" customWidth="1"/>
    <col min="11021" max="11021" width="9.7109375" style="146" customWidth="1"/>
    <col min="11022" max="11022" width="9" style="146" customWidth="1"/>
    <col min="11023" max="11264" width="9.140625" style="146"/>
    <col min="11265" max="11265" width="6.28515625" style="146" customWidth="1"/>
    <col min="11266" max="11266" width="23.42578125" style="146" customWidth="1"/>
    <col min="11267" max="11267" width="13.140625" style="146" customWidth="1"/>
    <col min="11268" max="11268" width="8.140625" style="146" customWidth="1"/>
    <col min="11269" max="11269" width="11.85546875" style="146" customWidth="1"/>
    <col min="11270" max="11270" width="10.28515625" style="146" customWidth="1"/>
    <col min="11271" max="11271" width="7.85546875" style="146" customWidth="1"/>
    <col min="11272" max="11272" width="8" style="146" customWidth="1"/>
    <col min="11273" max="11273" width="8.85546875" style="146" customWidth="1"/>
    <col min="11274" max="11274" width="9" style="146" customWidth="1"/>
    <col min="11275" max="11275" width="8.7109375" style="146" customWidth="1"/>
    <col min="11276" max="11276" width="9.140625" style="146" customWidth="1"/>
    <col min="11277" max="11277" width="9.7109375" style="146" customWidth="1"/>
    <col min="11278" max="11278" width="9" style="146" customWidth="1"/>
    <col min="11279" max="11520" width="9.140625" style="146"/>
    <col min="11521" max="11521" width="6.28515625" style="146" customWidth="1"/>
    <col min="11522" max="11522" width="23.42578125" style="146" customWidth="1"/>
    <col min="11523" max="11523" width="13.140625" style="146" customWidth="1"/>
    <col min="11524" max="11524" width="8.140625" style="146" customWidth="1"/>
    <col min="11525" max="11525" width="11.85546875" style="146" customWidth="1"/>
    <col min="11526" max="11526" width="10.28515625" style="146" customWidth="1"/>
    <col min="11527" max="11527" width="7.85546875" style="146" customWidth="1"/>
    <col min="11528" max="11528" width="8" style="146" customWidth="1"/>
    <col min="11529" max="11529" width="8.85546875" style="146" customWidth="1"/>
    <col min="11530" max="11530" width="9" style="146" customWidth="1"/>
    <col min="11531" max="11531" width="8.7109375" style="146" customWidth="1"/>
    <col min="11532" max="11532" width="9.140625" style="146" customWidth="1"/>
    <col min="11533" max="11533" width="9.7109375" style="146" customWidth="1"/>
    <col min="11534" max="11534" width="9" style="146" customWidth="1"/>
    <col min="11535" max="11776" width="9.140625" style="146"/>
    <col min="11777" max="11777" width="6.28515625" style="146" customWidth="1"/>
    <col min="11778" max="11778" width="23.42578125" style="146" customWidth="1"/>
    <col min="11779" max="11779" width="13.140625" style="146" customWidth="1"/>
    <col min="11780" max="11780" width="8.140625" style="146" customWidth="1"/>
    <col min="11781" max="11781" width="11.85546875" style="146" customWidth="1"/>
    <col min="11782" max="11782" width="10.28515625" style="146" customWidth="1"/>
    <col min="11783" max="11783" width="7.85546875" style="146" customWidth="1"/>
    <col min="11784" max="11784" width="8" style="146" customWidth="1"/>
    <col min="11785" max="11785" width="8.85546875" style="146" customWidth="1"/>
    <col min="11786" max="11786" width="9" style="146" customWidth="1"/>
    <col min="11787" max="11787" width="8.7109375" style="146" customWidth="1"/>
    <col min="11788" max="11788" width="9.140625" style="146" customWidth="1"/>
    <col min="11789" max="11789" width="9.7109375" style="146" customWidth="1"/>
    <col min="11790" max="11790" width="9" style="146" customWidth="1"/>
    <col min="11791" max="12032" width="9.140625" style="146"/>
    <col min="12033" max="12033" width="6.28515625" style="146" customWidth="1"/>
    <col min="12034" max="12034" width="23.42578125" style="146" customWidth="1"/>
    <col min="12035" max="12035" width="13.140625" style="146" customWidth="1"/>
    <col min="12036" max="12036" width="8.140625" style="146" customWidth="1"/>
    <col min="12037" max="12037" width="11.85546875" style="146" customWidth="1"/>
    <col min="12038" max="12038" width="10.28515625" style="146" customWidth="1"/>
    <col min="12039" max="12039" width="7.85546875" style="146" customWidth="1"/>
    <col min="12040" max="12040" width="8" style="146" customWidth="1"/>
    <col min="12041" max="12041" width="8.85546875" style="146" customWidth="1"/>
    <col min="12042" max="12042" width="9" style="146" customWidth="1"/>
    <col min="12043" max="12043" width="8.7109375" style="146" customWidth="1"/>
    <col min="12044" max="12044" width="9.140625" style="146" customWidth="1"/>
    <col min="12045" max="12045" width="9.7109375" style="146" customWidth="1"/>
    <col min="12046" max="12046" width="9" style="146" customWidth="1"/>
    <col min="12047" max="12288" width="9.140625" style="146"/>
    <col min="12289" max="12289" width="6.28515625" style="146" customWidth="1"/>
    <col min="12290" max="12290" width="23.42578125" style="146" customWidth="1"/>
    <col min="12291" max="12291" width="13.140625" style="146" customWidth="1"/>
    <col min="12292" max="12292" width="8.140625" style="146" customWidth="1"/>
    <col min="12293" max="12293" width="11.85546875" style="146" customWidth="1"/>
    <col min="12294" max="12294" width="10.28515625" style="146" customWidth="1"/>
    <col min="12295" max="12295" width="7.85546875" style="146" customWidth="1"/>
    <col min="12296" max="12296" width="8" style="146" customWidth="1"/>
    <col min="12297" max="12297" width="8.85546875" style="146" customWidth="1"/>
    <col min="12298" max="12298" width="9" style="146" customWidth="1"/>
    <col min="12299" max="12299" width="8.7109375" style="146" customWidth="1"/>
    <col min="12300" max="12300" width="9.140625" style="146" customWidth="1"/>
    <col min="12301" max="12301" width="9.7109375" style="146" customWidth="1"/>
    <col min="12302" max="12302" width="9" style="146" customWidth="1"/>
    <col min="12303" max="12544" width="9.140625" style="146"/>
    <col min="12545" max="12545" width="6.28515625" style="146" customWidth="1"/>
    <col min="12546" max="12546" width="23.42578125" style="146" customWidth="1"/>
    <col min="12547" max="12547" width="13.140625" style="146" customWidth="1"/>
    <col min="12548" max="12548" width="8.140625" style="146" customWidth="1"/>
    <col min="12549" max="12549" width="11.85546875" style="146" customWidth="1"/>
    <col min="12550" max="12550" width="10.28515625" style="146" customWidth="1"/>
    <col min="12551" max="12551" width="7.85546875" style="146" customWidth="1"/>
    <col min="12552" max="12552" width="8" style="146" customWidth="1"/>
    <col min="12553" max="12553" width="8.85546875" style="146" customWidth="1"/>
    <col min="12554" max="12554" width="9" style="146" customWidth="1"/>
    <col min="12555" max="12555" width="8.7109375" style="146" customWidth="1"/>
    <col min="12556" max="12556" width="9.140625" style="146" customWidth="1"/>
    <col min="12557" max="12557" width="9.7109375" style="146" customWidth="1"/>
    <col min="12558" max="12558" width="9" style="146" customWidth="1"/>
    <col min="12559" max="12800" width="9.140625" style="146"/>
    <col min="12801" max="12801" width="6.28515625" style="146" customWidth="1"/>
    <col min="12802" max="12802" width="23.42578125" style="146" customWidth="1"/>
    <col min="12803" max="12803" width="13.140625" style="146" customWidth="1"/>
    <col min="12804" max="12804" width="8.140625" style="146" customWidth="1"/>
    <col min="12805" max="12805" width="11.85546875" style="146" customWidth="1"/>
    <col min="12806" max="12806" width="10.28515625" style="146" customWidth="1"/>
    <col min="12807" max="12807" width="7.85546875" style="146" customWidth="1"/>
    <col min="12808" max="12808" width="8" style="146" customWidth="1"/>
    <col min="12809" max="12809" width="8.85546875" style="146" customWidth="1"/>
    <col min="12810" max="12810" width="9" style="146" customWidth="1"/>
    <col min="12811" max="12811" width="8.7109375" style="146" customWidth="1"/>
    <col min="12812" max="12812" width="9.140625" style="146" customWidth="1"/>
    <col min="12813" max="12813" width="9.7109375" style="146" customWidth="1"/>
    <col min="12814" max="12814" width="9" style="146" customWidth="1"/>
    <col min="12815" max="13056" width="9.140625" style="146"/>
    <col min="13057" max="13057" width="6.28515625" style="146" customWidth="1"/>
    <col min="13058" max="13058" width="23.42578125" style="146" customWidth="1"/>
    <col min="13059" max="13059" width="13.140625" style="146" customWidth="1"/>
    <col min="13060" max="13060" width="8.140625" style="146" customWidth="1"/>
    <col min="13061" max="13061" width="11.85546875" style="146" customWidth="1"/>
    <col min="13062" max="13062" width="10.28515625" style="146" customWidth="1"/>
    <col min="13063" max="13063" width="7.85546875" style="146" customWidth="1"/>
    <col min="13064" max="13064" width="8" style="146" customWidth="1"/>
    <col min="13065" max="13065" width="8.85546875" style="146" customWidth="1"/>
    <col min="13066" max="13066" width="9" style="146" customWidth="1"/>
    <col min="13067" max="13067" width="8.7109375" style="146" customWidth="1"/>
    <col min="13068" max="13068" width="9.140625" style="146" customWidth="1"/>
    <col min="13069" max="13069" width="9.7109375" style="146" customWidth="1"/>
    <col min="13070" max="13070" width="9" style="146" customWidth="1"/>
    <col min="13071" max="13312" width="9.140625" style="146"/>
    <col min="13313" max="13313" width="6.28515625" style="146" customWidth="1"/>
    <col min="13314" max="13314" width="23.42578125" style="146" customWidth="1"/>
    <col min="13315" max="13315" width="13.140625" style="146" customWidth="1"/>
    <col min="13316" max="13316" width="8.140625" style="146" customWidth="1"/>
    <col min="13317" max="13317" width="11.85546875" style="146" customWidth="1"/>
    <col min="13318" max="13318" width="10.28515625" style="146" customWidth="1"/>
    <col min="13319" max="13319" width="7.85546875" style="146" customWidth="1"/>
    <col min="13320" max="13320" width="8" style="146" customWidth="1"/>
    <col min="13321" max="13321" width="8.85546875" style="146" customWidth="1"/>
    <col min="13322" max="13322" width="9" style="146" customWidth="1"/>
    <col min="13323" max="13323" width="8.7109375" style="146" customWidth="1"/>
    <col min="13324" max="13324" width="9.140625" style="146" customWidth="1"/>
    <col min="13325" max="13325" width="9.7109375" style="146" customWidth="1"/>
    <col min="13326" max="13326" width="9" style="146" customWidth="1"/>
    <col min="13327" max="13568" width="9.140625" style="146"/>
    <col min="13569" max="13569" width="6.28515625" style="146" customWidth="1"/>
    <col min="13570" max="13570" width="23.42578125" style="146" customWidth="1"/>
    <col min="13571" max="13571" width="13.140625" style="146" customWidth="1"/>
    <col min="13572" max="13572" width="8.140625" style="146" customWidth="1"/>
    <col min="13573" max="13573" width="11.85546875" style="146" customWidth="1"/>
    <col min="13574" max="13574" width="10.28515625" style="146" customWidth="1"/>
    <col min="13575" max="13575" width="7.85546875" style="146" customWidth="1"/>
    <col min="13576" max="13576" width="8" style="146" customWidth="1"/>
    <col min="13577" max="13577" width="8.85546875" style="146" customWidth="1"/>
    <col min="13578" max="13578" width="9" style="146" customWidth="1"/>
    <col min="13579" max="13579" width="8.7109375" style="146" customWidth="1"/>
    <col min="13580" max="13580" width="9.140625" style="146" customWidth="1"/>
    <col min="13581" max="13581" width="9.7109375" style="146" customWidth="1"/>
    <col min="13582" max="13582" width="9" style="146" customWidth="1"/>
    <col min="13583" max="13824" width="9.140625" style="146"/>
    <col min="13825" max="13825" width="6.28515625" style="146" customWidth="1"/>
    <col min="13826" max="13826" width="23.42578125" style="146" customWidth="1"/>
    <col min="13827" max="13827" width="13.140625" style="146" customWidth="1"/>
    <col min="13828" max="13828" width="8.140625" style="146" customWidth="1"/>
    <col min="13829" max="13829" width="11.85546875" style="146" customWidth="1"/>
    <col min="13830" max="13830" width="10.28515625" style="146" customWidth="1"/>
    <col min="13831" max="13831" width="7.85546875" style="146" customWidth="1"/>
    <col min="13832" max="13832" width="8" style="146" customWidth="1"/>
    <col min="13833" max="13833" width="8.85546875" style="146" customWidth="1"/>
    <col min="13834" max="13834" width="9" style="146" customWidth="1"/>
    <col min="13835" max="13835" width="8.7109375" style="146" customWidth="1"/>
    <col min="13836" max="13836" width="9.140625" style="146" customWidth="1"/>
    <col min="13837" max="13837" width="9.7109375" style="146" customWidth="1"/>
    <col min="13838" max="13838" width="9" style="146" customWidth="1"/>
    <col min="13839" max="14080" width="9.140625" style="146"/>
    <col min="14081" max="14081" width="6.28515625" style="146" customWidth="1"/>
    <col min="14082" max="14082" width="23.42578125" style="146" customWidth="1"/>
    <col min="14083" max="14083" width="13.140625" style="146" customWidth="1"/>
    <col min="14084" max="14084" width="8.140625" style="146" customWidth="1"/>
    <col min="14085" max="14085" width="11.85546875" style="146" customWidth="1"/>
    <col min="14086" max="14086" width="10.28515625" style="146" customWidth="1"/>
    <col min="14087" max="14087" width="7.85546875" style="146" customWidth="1"/>
    <col min="14088" max="14088" width="8" style="146" customWidth="1"/>
    <col min="14089" max="14089" width="8.85546875" style="146" customWidth="1"/>
    <col min="14090" max="14090" width="9" style="146" customWidth="1"/>
    <col min="14091" max="14091" width="8.7109375" style="146" customWidth="1"/>
    <col min="14092" max="14092" width="9.140625" style="146" customWidth="1"/>
    <col min="14093" max="14093" width="9.7109375" style="146" customWidth="1"/>
    <col min="14094" max="14094" width="9" style="146" customWidth="1"/>
    <col min="14095" max="14336" width="9.140625" style="146"/>
    <col min="14337" max="14337" width="6.28515625" style="146" customWidth="1"/>
    <col min="14338" max="14338" width="23.42578125" style="146" customWidth="1"/>
    <col min="14339" max="14339" width="13.140625" style="146" customWidth="1"/>
    <col min="14340" max="14340" width="8.140625" style="146" customWidth="1"/>
    <col min="14341" max="14341" width="11.85546875" style="146" customWidth="1"/>
    <col min="14342" max="14342" width="10.28515625" style="146" customWidth="1"/>
    <col min="14343" max="14343" width="7.85546875" style="146" customWidth="1"/>
    <col min="14344" max="14344" width="8" style="146" customWidth="1"/>
    <col min="14345" max="14345" width="8.85546875" style="146" customWidth="1"/>
    <col min="14346" max="14346" width="9" style="146" customWidth="1"/>
    <col min="14347" max="14347" width="8.7109375" style="146" customWidth="1"/>
    <col min="14348" max="14348" width="9.140625" style="146" customWidth="1"/>
    <col min="14349" max="14349" width="9.7109375" style="146" customWidth="1"/>
    <col min="14350" max="14350" width="9" style="146" customWidth="1"/>
    <col min="14351" max="14592" width="9.140625" style="146"/>
    <col min="14593" max="14593" width="6.28515625" style="146" customWidth="1"/>
    <col min="14594" max="14594" width="23.42578125" style="146" customWidth="1"/>
    <col min="14595" max="14595" width="13.140625" style="146" customWidth="1"/>
    <col min="14596" max="14596" width="8.140625" style="146" customWidth="1"/>
    <col min="14597" max="14597" width="11.85546875" style="146" customWidth="1"/>
    <col min="14598" max="14598" width="10.28515625" style="146" customWidth="1"/>
    <col min="14599" max="14599" width="7.85546875" style="146" customWidth="1"/>
    <col min="14600" max="14600" width="8" style="146" customWidth="1"/>
    <col min="14601" max="14601" width="8.85546875" style="146" customWidth="1"/>
    <col min="14602" max="14602" width="9" style="146" customWidth="1"/>
    <col min="14603" max="14603" width="8.7109375" style="146" customWidth="1"/>
    <col min="14604" max="14604" width="9.140625" style="146" customWidth="1"/>
    <col min="14605" max="14605" width="9.7109375" style="146" customWidth="1"/>
    <col min="14606" max="14606" width="9" style="146" customWidth="1"/>
    <col min="14607" max="14848" width="9.140625" style="146"/>
    <col min="14849" max="14849" width="6.28515625" style="146" customWidth="1"/>
    <col min="14850" max="14850" width="23.42578125" style="146" customWidth="1"/>
    <col min="14851" max="14851" width="13.140625" style="146" customWidth="1"/>
    <col min="14852" max="14852" width="8.140625" style="146" customWidth="1"/>
    <col min="14853" max="14853" width="11.85546875" style="146" customWidth="1"/>
    <col min="14854" max="14854" width="10.28515625" style="146" customWidth="1"/>
    <col min="14855" max="14855" width="7.85546875" style="146" customWidth="1"/>
    <col min="14856" max="14856" width="8" style="146" customWidth="1"/>
    <col min="14857" max="14857" width="8.85546875" style="146" customWidth="1"/>
    <col min="14858" max="14858" width="9" style="146" customWidth="1"/>
    <col min="14859" max="14859" width="8.7109375" style="146" customWidth="1"/>
    <col min="14860" max="14860" width="9.140625" style="146" customWidth="1"/>
    <col min="14861" max="14861" width="9.7109375" style="146" customWidth="1"/>
    <col min="14862" max="14862" width="9" style="146" customWidth="1"/>
    <col min="14863" max="15104" width="9.140625" style="146"/>
    <col min="15105" max="15105" width="6.28515625" style="146" customWidth="1"/>
    <col min="15106" max="15106" width="23.42578125" style="146" customWidth="1"/>
    <col min="15107" max="15107" width="13.140625" style="146" customWidth="1"/>
    <col min="15108" max="15108" width="8.140625" style="146" customWidth="1"/>
    <col min="15109" max="15109" width="11.85546875" style="146" customWidth="1"/>
    <col min="15110" max="15110" width="10.28515625" style="146" customWidth="1"/>
    <col min="15111" max="15111" width="7.85546875" style="146" customWidth="1"/>
    <col min="15112" max="15112" width="8" style="146" customWidth="1"/>
    <col min="15113" max="15113" width="8.85546875" style="146" customWidth="1"/>
    <col min="15114" max="15114" width="9" style="146" customWidth="1"/>
    <col min="15115" max="15115" width="8.7109375" style="146" customWidth="1"/>
    <col min="15116" max="15116" width="9.140625" style="146" customWidth="1"/>
    <col min="15117" max="15117" width="9.7109375" style="146" customWidth="1"/>
    <col min="15118" max="15118" width="9" style="146" customWidth="1"/>
    <col min="15119" max="15360" width="9.140625" style="146"/>
    <col min="15361" max="15361" width="6.28515625" style="146" customWidth="1"/>
    <col min="15362" max="15362" width="23.42578125" style="146" customWidth="1"/>
    <col min="15363" max="15363" width="13.140625" style="146" customWidth="1"/>
    <col min="15364" max="15364" width="8.140625" style="146" customWidth="1"/>
    <col min="15365" max="15365" width="11.85546875" style="146" customWidth="1"/>
    <col min="15366" max="15366" width="10.28515625" style="146" customWidth="1"/>
    <col min="15367" max="15367" width="7.85546875" style="146" customWidth="1"/>
    <col min="15368" max="15368" width="8" style="146" customWidth="1"/>
    <col min="15369" max="15369" width="8.85546875" style="146" customWidth="1"/>
    <col min="15370" max="15370" width="9" style="146" customWidth="1"/>
    <col min="15371" max="15371" width="8.7109375" style="146" customWidth="1"/>
    <col min="15372" max="15372" width="9.140625" style="146" customWidth="1"/>
    <col min="15373" max="15373" width="9.7109375" style="146" customWidth="1"/>
    <col min="15374" max="15374" width="9" style="146" customWidth="1"/>
    <col min="15375" max="15616" width="9.140625" style="146"/>
    <col min="15617" max="15617" width="6.28515625" style="146" customWidth="1"/>
    <col min="15618" max="15618" width="23.42578125" style="146" customWidth="1"/>
    <col min="15619" max="15619" width="13.140625" style="146" customWidth="1"/>
    <col min="15620" max="15620" width="8.140625" style="146" customWidth="1"/>
    <col min="15621" max="15621" width="11.85546875" style="146" customWidth="1"/>
    <col min="15622" max="15622" width="10.28515625" style="146" customWidth="1"/>
    <col min="15623" max="15623" width="7.85546875" style="146" customWidth="1"/>
    <col min="15624" max="15624" width="8" style="146" customWidth="1"/>
    <col min="15625" max="15625" width="8.85546875" style="146" customWidth="1"/>
    <col min="15626" max="15626" width="9" style="146" customWidth="1"/>
    <col min="15627" max="15627" width="8.7109375" style="146" customWidth="1"/>
    <col min="15628" max="15628" width="9.140625" style="146" customWidth="1"/>
    <col min="15629" max="15629" width="9.7109375" style="146" customWidth="1"/>
    <col min="15630" max="15630" width="9" style="146" customWidth="1"/>
    <col min="15631" max="15872" width="9.140625" style="146"/>
    <col min="15873" max="15873" width="6.28515625" style="146" customWidth="1"/>
    <col min="15874" max="15874" width="23.42578125" style="146" customWidth="1"/>
    <col min="15875" max="15875" width="13.140625" style="146" customWidth="1"/>
    <col min="15876" max="15876" width="8.140625" style="146" customWidth="1"/>
    <col min="15877" max="15877" width="11.85546875" style="146" customWidth="1"/>
    <col min="15878" max="15878" width="10.28515625" style="146" customWidth="1"/>
    <col min="15879" max="15879" width="7.85546875" style="146" customWidth="1"/>
    <col min="15880" max="15880" width="8" style="146" customWidth="1"/>
    <col min="15881" max="15881" width="8.85546875" style="146" customWidth="1"/>
    <col min="15882" max="15882" width="9" style="146" customWidth="1"/>
    <col min="15883" max="15883" width="8.7109375" style="146" customWidth="1"/>
    <col min="15884" max="15884" width="9.140625" style="146" customWidth="1"/>
    <col min="15885" max="15885" width="9.7109375" style="146" customWidth="1"/>
    <col min="15886" max="15886" width="9" style="146" customWidth="1"/>
    <col min="15887" max="16128" width="9.140625" style="146"/>
    <col min="16129" max="16129" width="6.28515625" style="146" customWidth="1"/>
    <col min="16130" max="16130" width="23.42578125" style="146" customWidth="1"/>
    <col min="16131" max="16131" width="13.140625" style="146" customWidth="1"/>
    <col min="16132" max="16132" width="8.140625" style="146" customWidth="1"/>
    <col min="16133" max="16133" width="11.85546875" style="146" customWidth="1"/>
    <col min="16134" max="16134" width="10.28515625" style="146" customWidth="1"/>
    <col min="16135" max="16135" width="7.85546875" style="146" customWidth="1"/>
    <col min="16136" max="16136" width="8" style="146" customWidth="1"/>
    <col min="16137" max="16137" width="8.85546875" style="146" customWidth="1"/>
    <col min="16138" max="16138" width="9" style="146" customWidth="1"/>
    <col min="16139" max="16139" width="8.7109375" style="146" customWidth="1"/>
    <col min="16140" max="16140" width="9.140625" style="146" customWidth="1"/>
    <col min="16141" max="16141" width="9.7109375" style="146" customWidth="1"/>
    <col min="16142" max="16142" width="9" style="146" customWidth="1"/>
    <col min="16143" max="16384" width="9.140625" style="146"/>
  </cols>
  <sheetData>
    <row r="1" spans="1:17" ht="46.5" customHeight="1" x14ac:dyDescent="0.25">
      <c r="A1" s="286" t="s">
        <v>479</v>
      </c>
      <c r="B1" s="286"/>
      <c r="C1" s="286"/>
      <c r="D1" s="286"/>
      <c r="E1" s="286"/>
      <c r="F1" s="19"/>
      <c r="G1" s="19"/>
      <c r="H1" s="19"/>
      <c r="I1" s="19"/>
      <c r="J1" s="19"/>
      <c r="K1" s="3"/>
      <c r="L1" s="5"/>
      <c r="M1" s="5"/>
      <c r="N1" s="5"/>
    </row>
    <row r="2" spans="1:17" ht="13.5" customHeight="1" x14ac:dyDescent="0.25">
      <c r="A2" s="371"/>
      <c r="B2" s="371"/>
      <c r="C2" s="371"/>
      <c r="D2" s="371"/>
      <c r="E2" s="371"/>
      <c r="F2" s="19"/>
      <c r="G2" s="19"/>
      <c r="H2" s="19"/>
      <c r="I2" s="19"/>
      <c r="J2" s="19"/>
      <c r="K2" s="3"/>
      <c r="L2" s="5"/>
      <c r="M2" s="5"/>
      <c r="N2" s="5"/>
    </row>
    <row r="3" spans="1:17" ht="27.75" customHeight="1" x14ac:dyDescent="0.3">
      <c r="A3" s="331" t="s">
        <v>19</v>
      </c>
      <c r="B3" s="331"/>
      <c r="C3" s="331"/>
      <c r="D3" s="331"/>
      <c r="E3" s="331"/>
      <c r="F3" s="331"/>
      <c r="G3" s="331"/>
      <c r="H3" s="331"/>
      <c r="I3" s="331"/>
      <c r="J3" s="331"/>
      <c r="K3" s="331"/>
      <c r="L3" s="331"/>
      <c r="M3" s="331"/>
      <c r="N3" s="331"/>
      <c r="P3" s="147">
        <v>0.3</v>
      </c>
      <c r="Q3" s="148">
        <v>9</v>
      </c>
    </row>
    <row r="4" spans="1:17" ht="13.5" customHeight="1" x14ac:dyDescent="0.3">
      <c r="A4" s="288"/>
      <c r="B4" s="288"/>
      <c r="C4" s="288"/>
      <c r="D4" s="288"/>
      <c r="E4" s="288"/>
      <c r="F4" s="288"/>
      <c r="G4" s="288"/>
      <c r="H4" s="288"/>
      <c r="I4" s="288"/>
      <c r="J4" s="288"/>
      <c r="K4" s="288"/>
      <c r="L4" s="288"/>
      <c r="M4" s="288"/>
      <c r="N4" s="288"/>
      <c r="P4" s="148">
        <f>(Q4*P3)/Q3</f>
        <v>3.3333333333333333E-2</v>
      </c>
      <c r="Q4" s="148">
        <v>1</v>
      </c>
    </row>
    <row r="5" spans="1:17" s="149" customFormat="1" ht="21.75" customHeight="1" x14ac:dyDescent="0.25">
      <c r="A5" s="289" t="s">
        <v>0</v>
      </c>
      <c r="B5" s="289" t="s">
        <v>1</v>
      </c>
      <c r="C5" s="295" t="s">
        <v>18</v>
      </c>
      <c r="D5" s="298" t="s">
        <v>2</v>
      </c>
      <c r="E5" s="299"/>
      <c r="F5" s="299"/>
      <c r="G5" s="299"/>
      <c r="H5" s="299"/>
      <c r="I5" s="299"/>
      <c r="J5" s="299"/>
      <c r="K5" s="299"/>
      <c r="L5" s="300"/>
      <c r="M5" s="372" t="s">
        <v>4</v>
      </c>
      <c r="N5" s="292" t="s">
        <v>5</v>
      </c>
    </row>
    <row r="6" spans="1:17" s="149" customFormat="1" ht="36.75" customHeight="1" x14ac:dyDescent="0.25">
      <c r="A6" s="290"/>
      <c r="B6" s="290"/>
      <c r="C6" s="296"/>
      <c r="D6" s="304" t="s">
        <v>480</v>
      </c>
      <c r="E6" s="304"/>
      <c r="F6" s="304"/>
      <c r="G6" s="304"/>
      <c r="H6" s="304"/>
      <c r="I6" s="298" t="s">
        <v>387</v>
      </c>
      <c r="J6" s="299"/>
      <c r="K6" s="300"/>
      <c r="L6" s="375" t="s">
        <v>376</v>
      </c>
      <c r="M6" s="373"/>
      <c r="N6" s="293"/>
    </row>
    <row r="7" spans="1:17" s="149" customFormat="1" ht="51.75" customHeight="1" x14ac:dyDescent="0.25">
      <c r="A7" s="291"/>
      <c r="B7" s="291"/>
      <c r="C7" s="297"/>
      <c r="D7" s="7" t="s">
        <v>377</v>
      </c>
      <c r="E7" s="7" t="s">
        <v>481</v>
      </c>
      <c r="F7" s="8" t="s">
        <v>482</v>
      </c>
      <c r="G7" s="7" t="s">
        <v>380</v>
      </c>
      <c r="H7" s="7" t="s">
        <v>381</v>
      </c>
      <c r="I7" s="7" t="s">
        <v>483</v>
      </c>
      <c r="J7" s="118" t="s">
        <v>484</v>
      </c>
      <c r="K7" s="118" t="s">
        <v>485</v>
      </c>
      <c r="L7" s="375"/>
      <c r="M7" s="374"/>
      <c r="N7" s="294"/>
    </row>
    <row r="8" spans="1:17" s="149" customFormat="1" ht="20.100000000000001" customHeight="1" x14ac:dyDescent="0.25">
      <c r="A8" s="22" t="s">
        <v>20</v>
      </c>
      <c r="B8" s="43" t="s">
        <v>124</v>
      </c>
      <c r="C8" s="9">
        <v>0.7</v>
      </c>
      <c r="D8" s="150">
        <v>0.03</v>
      </c>
      <c r="E8" s="150"/>
      <c r="F8" s="150"/>
      <c r="G8" s="150">
        <v>0.01</v>
      </c>
      <c r="H8" s="150"/>
      <c r="I8" s="150">
        <v>7.0000000000000007E-2</v>
      </c>
      <c r="J8" s="150">
        <v>7.0000000000000007E-2</v>
      </c>
      <c r="K8" s="150">
        <v>0.06</v>
      </c>
      <c r="L8" s="151">
        <f t="shared" ref="L8:L23" si="0">SUM(D8:K8)</f>
        <v>0.24000000000000002</v>
      </c>
      <c r="M8" s="151">
        <f t="shared" ref="M8:M23" si="1">C8+L8</f>
        <v>0.94</v>
      </c>
      <c r="N8" s="4">
        <f>IF(M8&gt;=90%,50,IF(AND(80%&lt;=M8,M8&lt;90%),45,IF(AND(70%&lt;=M8,M8&lt;80%),40,IF(AND(60%&lt;=M8,M8&lt;70%),30,IF(AND(50%&lt;=M8,M8&lt;60%),25,IF(M8&lt;50%,0,""))))))</f>
        <v>50</v>
      </c>
    </row>
    <row r="9" spans="1:17" s="149" customFormat="1" ht="20.100000000000001" customHeight="1" x14ac:dyDescent="0.25">
      <c r="A9" s="22" t="s">
        <v>21</v>
      </c>
      <c r="B9" s="43" t="s">
        <v>125</v>
      </c>
      <c r="C9" s="9">
        <v>0.7</v>
      </c>
      <c r="D9" s="150">
        <v>0.03</v>
      </c>
      <c r="E9" s="150">
        <v>0.03</v>
      </c>
      <c r="F9" s="150">
        <v>0.01</v>
      </c>
      <c r="G9" s="150"/>
      <c r="H9" s="150"/>
      <c r="I9" s="9">
        <v>7.0000000000000007E-2</v>
      </c>
      <c r="J9" s="9">
        <v>7.0000000000000007E-2</v>
      </c>
      <c r="K9" s="9"/>
      <c r="L9" s="151">
        <f t="shared" si="0"/>
        <v>0.21000000000000002</v>
      </c>
      <c r="M9" s="151">
        <f t="shared" si="1"/>
        <v>0.90999999999999992</v>
      </c>
      <c r="N9" s="4">
        <f t="shared" ref="N9:N23" si="2">IF(M9&gt;=90%,50,IF(AND(80%&lt;=M9,M9&lt;90%),45,IF(AND(70%&lt;=M9,M9&lt;80%),40,IF(AND(60%&lt;=M9,M9&lt;70%),30,IF(AND(50%&lt;=M9,M9&lt;60%),25,IF(M9&lt;50%,0,""))))))</f>
        <v>50</v>
      </c>
    </row>
    <row r="10" spans="1:17" s="149" customFormat="1" ht="20.100000000000001" customHeight="1" x14ac:dyDescent="0.25">
      <c r="A10" s="22" t="s">
        <v>22</v>
      </c>
      <c r="B10" s="43" t="s">
        <v>126</v>
      </c>
      <c r="C10" s="9">
        <v>0.7</v>
      </c>
      <c r="D10" s="150">
        <v>0.03</v>
      </c>
      <c r="E10" s="150">
        <v>0.03</v>
      </c>
      <c r="F10" s="150">
        <v>0.01</v>
      </c>
      <c r="G10" s="9"/>
      <c r="H10" s="9"/>
      <c r="I10" s="9">
        <v>7.0000000000000007E-2</v>
      </c>
      <c r="J10" s="9">
        <v>7.0000000000000007E-2</v>
      </c>
      <c r="K10" s="9"/>
      <c r="L10" s="151">
        <f t="shared" si="0"/>
        <v>0.21000000000000002</v>
      </c>
      <c r="M10" s="151">
        <f t="shared" si="1"/>
        <v>0.90999999999999992</v>
      </c>
      <c r="N10" s="4">
        <f t="shared" si="2"/>
        <v>50</v>
      </c>
    </row>
    <row r="11" spans="1:17" s="149" customFormat="1" ht="20.100000000000001" customHeight="1" x14ac:dyDescent="0.25">
      <c r="A11" s="22" t="s">
        <v>23</v>
      </c>
      <c r="B11" s="44" t="s">
        <v>127</v>
      </c>
      <c r="C11" s="9">
        <v>0.7</v>
      </c>
      <c r="D11" s="150">
        <v>0.03</v>
      </c>
      <c r="E11" s="150"/>
      <c r="F11" s="150"/>
      <c r="G11" s="9"/>
      <c r="H11" s="9"/>
      <c r="I11" s="9">
        <v>7.0000000000000007E-2</v>
      </c>
      <c r="J11" s="9"/>
      <c r="K11" s="9">
        <v>0.06</v>
      </c>
      <c r="L11" s="151">
        <f t="shared" si="0"/>
        <v>0.16</v>
      </c>
      <c r="M11" s="151">
        <f t="shared" si="1"/>
        <v>0.86</v>
      </c>
      <c r="N11" s="4">
        <f t="shared" si="2"/>
        <v>45</v>
      </c>
    </row>
    <row r="12" spans="1:17" s="149" customFormat="1" ht="20.100000000000001" customHeight="1" x14ac:dyDescent="0.25">
      <c r="A12" s="22" t="s">
        <v>24</v>
      </c>
      <c r="B12" s="43" t="s">
        <v>128</v>
      </c>
      <c r="C12" s="9">
        <v>0.7</v>
      </c>
      <c r="D12" s="150">
        <v>0.03</v>
      </c>
      <c r="E12" s="150"/>
      <c r="F12" s="150"/>
      <c r="G12" s="9"/>
      <c r="H12" s="150">
        <v>0.02</v>
      </c>
      <c r="I12" s="9">
        <v>7.0000000000000007E-2</v>
      </c>
      <c r="J12" s="9"/>
      <c r="K12" s="9"/>
      <c r="L12" s="151">
        <f t="shared" si="0"/>
        <v>0.12000000000000001</v>
      </c>
      <c r="M12" s="151">
        <f t="shared" si="1"/>
        <v>0.82</v>
      </c>
      <c r="N12" s="4">
        <f t="shared" si="2"/>
        <v>45</v>
      </c>
    </row>
    <row r="13" spans="1:17" s="149" customFormat="1" ht="33.75" customHeight="1" x14ac:dyDescent="0.25">
      <c r="A13" s="22" t="s">
        <v>25</v>
      </c>
      <c r="B13" s="43" t="s">
        <v>129</v>
      </c>
      <c r="C13" s="9">
        <v>0.7</v>
      </c>
      <c r="D13" s="150">
        <v>0.03</v>
      </c>
      <c r="E13" s="40"/>
      <c r="F13" s="150"/>
      <c r="G13" s="150">
        <v>0.01</v>
      </c>
      <c r="H13" s="150">
        <v>0.02</v>
      </c>
      <c r="I13" s="40">
        <v>7.0000000000000007E-2</v>
      </c>
      <c r="J13" s="40"/>
      <c r="K13" s="40"/>
      <c r="L13" s="151">
        <f t="shared" si="0"/>
        <v>0.13</v>
      </c>
      <c r="M13" s="151">
        <f t="shared" si="1"/>
        <v>0.83</v>
      </c>
      <c r="N13" s="4">
        <f t="shared" si="2"/>
        <v>45</v>
      </c>
    </row>
    <row r="14" spans="1:17" s="149" customFormat="1" ht="20.100000000000001" customHeight="1" x14ac:dyDescent="0.25">
      <c r="A14" s="22" t="s">
        <v>26</v>
      </c>
      <c r="B14" s="43" t="s">
        <v>130</v>
      </c>
      <c r="C14" s="9">
        <v>0.7</v>
      </c>
      <c r="D14" s="150">
        <v>0.03</v>
      </c>
      <c r="E14" s="40"/>
      <c r="F14" s="41"/>
      <c r="G14" s="40"/>
      <c r="H14" s="40"/>
      <c r="I14" s="40">
        <v>7.0000000000000007E-2</v>
      </c>
      <c r="J14" s="40"/>
      <c r="K14" s="40"/>
      <c r="L14" s="151">
        <f t="shared" si="0"/>
        <v>0.1</v>
      </c>
      <c r="M14" s="151">
        <f t="shared" si="1"/>
        <v>0.79999999999999993</v>
      </c>
      <c r="N14" s="4">
        <f t="shared" si="2"/>
        <v>45</v>
      </c>
    </row>
    <row r="15" spans="1:17" s="149" customFormat="1" ht="20.100000000000001" customHeight="1" x14ac:dyDescent="0.25">
      <c r="A15" s="22" t="s">
        <v>27</v>
      </c>
      <c r="B15" s="43" t="s">
        <v>131</v>
      </c>
      <c r="C15" s="9">
        <v>0.7</v>
      </c>
      <c r="D15" s="150">
        <v>0.03</v>
      </c>
      <c r="E15" s="150"/>
      <c r="F15" s="41"/>
      <c r="G15" s="40"/>
      <c r="H15" s="150"/>
      <c r="I15" s="40">
        <v>7.0000000000000007E-2</v>
      </c>
      <c r="J15" s="40">
        <v>7.0000000000000007E-2</v>
      </c>
      <c r="K15" s="40"/>
      <c r="L15" s="151">
        <f t="shared" si="0"/>
        <v>0.17</v>
      </c>
      <c r="M15" s="151">
        <f t="shared" si="1"/>
        <v>0.87</v>
      </c>
      <c r="N15" s="4">
        <f t="shared" si="2"/>
        <v>45</v>
      </c>
    </row>
    <row r="16" spans="1:17" s="149" customFormat="1" ht="20.100000000000001" customHeight="1" x14ac:dyDescent="0.25">
      <c r="A16" s="22" t="s">
        <v>28</v>
      </c>
      <c r="B16" s="43" t="s">
        <v>132</v>
      </c>
      <c r="C16" s="9">
        <v>0.7</v>
      </c>
      <c r="D16" s="150">
        <v>0.03</v>
      </c>
      <c r="E16" s="40"/>
      <c r="F16" s="150"/>
      <c r="G16" s="150"/>
      <c r="H16" s="150"/>
      <c r="I16" s="40">
        <v>7.0000000000000007E-2</v>
      </c>
      <c r="J16" s="40">
        <v>7.0000000000000007E-2</v>
      </c>
      <c r="K16" s="40"/>
      <c r="L16" s="151">
        <f t="shared" si="0"/>
        <v>0.17</v>
      </c>
      <c r="M16" s="151">
        <f t="shared" si="1"/>
        <v>0.87</v>
      </c>
      <c r="N16" s="4">
        <f t="shared" si="2"/>
        <v>45</v>
      </c>
    </row>
    <row r="17" spans="1:15" s="149" customFormat="1" ht="20.100000000000001" customHeight="1" x14ac:dyDescent="0.25">
      <c r="A17" s="22" t="s">
        <v>29</v>
      </c>
      <c r="B17" s="43" t="s">
        <v>133</v>
      </c>
      <c r="C17" s="9">
        <v>0.7</v>
      </c>
      <c r="D17" s="150">
        <v>0.03</v>
      </c>
      <c r="E17" s="40"/>
      <c r="F17" s="150"/>
      <c r="G17" s="150"/>
      <c r="H17" s="150">
        <v>0.02</v>
      </c>
      <c r="I17" s="150">
        <v>7.0000000000000007E-2</v>
      </c>
      <c r="J17" s="150">
        <v>7.0000000000000007E-2</v>
      </c>
      <c r="K17" s="40"/>
      <c r="L17" s="151">
        <f t="shared" si="0"/>
        <v>0.19</v>
      </c>
      <c r="M17" s="151">
        <f t="shared" si="1"/>
        <v>0.8899999999999999</v>
      </c>
      <c r="N17" s="4">
        <f t="shared" si="2"/>
        <v>45</v>
      </c>
    </row>
    <row r="18" spans="1:15" s="149" customFormat="1" ht="20.100000000000001" customHeight="1" x14ac:dyDescent="0.25">
      <c r="A18" s="22" t="s">
        <v>30</v>
      </c>
      <c r="B18" s="43" t="s">
        <v>134</v>
      </c>
      <c r="C18" s="9">
        <v>0.7</v>
      </c>
      <c r="D18" s="150">
        <v>0.03</v>
      </c>
      <c r="E18" s="150">
        <v>0.03</v>
      </c>
      <c r="F18" s="150">
        <v>0.01</v>
      </c>
      <c r="G18" s="40"/>
      <c r="H18" s="40"/>
      <c r="I18" s="40"/>
      <c r="J18" s="40"/>
      <c r="K18" s="40"/>
      <c r="L18" s="151">
        <f t="shared" si="0"/>
        <v>6.9999999999999993E-2</v>
      </c>
      <c r="M18" s="151">
        <f t="shared" si="1"/>
        <v>0.76999999999999991</v>
      </c>
      <c r="N18" s="4">
        <f t="shared" si="2"/>
        <v>40</v>
      </c>
    </row>
    <row r="19" spans="1:15" s="149" customFormat="1" ht="20.100000000000001" customHeight="1" x14ac:dyDescent="0.25">
      <c r="A19" s="22" t="s">
        <v>31</v>
      </c>
      <c r="B19" s="43" t="s">
        <v>135</v>
      </c>
      <c r="C19" s="9">
        <v>0.7</v>
      </c>
      <c r="D19" s="150">
        <v>0.03</v>
      </c>
      <c r="E19" s="150"/>
      <c r="F19" s="150"/>
      <c r="G19" s="40"/>
      <c r="H19" s="40"/>
      <c r="I19" s="40"/>
      <c r="J19" s="40"/>
      <c r="K19" s="40"/>
      <c r="L19" s="151">
        <f t="shared" si="0"/>
        <v>0.03</v>
      </c>
      <c r="M19" s="151">
        <f t="shared" si="1"/>
        <v>0.73</v>
      </c>
      <c r="N19" s="4">
        <f t="shared" si="2"/>
        <v>40</v>
      </c>
    </row>
    <row r="20" spans="1:15" s="149" customFormat="1" ht="20.100000000000001" customHeight="1" x14ac:dyDescent="0.25">
      <c r="A20" s="22" t="s">
        <v>32</v>
      </c>
      <c r="B20" s="43" t="s">
        <v>136</v>
      </c>
      <c r="C20" s="9">
        <v>0.7</v>
      </c>
      <c r="D20" s="150">
        <v>0.03</v>
      </c>
      <c r="E20" s="40"/>
      <c r="F20" s="150"/>
      <c r="G20" s="40"/>
      <c r="H20" s="150"/>
      <c r="I20" s="150">
        <v>7.0000000000000007E-2</v>
      </c>
      <c r="J20" s="150">
        <v>7.0000000000000007E-2</v>
      </c>
      <c r="K20" s="40"/>
      <c r="L20" s="151">
        <f t="shared" si="0"/>
        <v>0.17</v>
      </c>
      <c r="M20" s="151">
        <f t="shared" si="1"/>
        <v>0.87</v>
      </c>
      <c r="N20" s="4">
        <f t="shared" si="2"/>
        <v>45</v>
      </c>
    </row>
    <row r="21" spans="1:15" s="149" customFormat="1" ht="20.100000000000001" customHeight="1" x14ac:dyDescent="0.25">
      <c r="A21" s="22" t="s">
        <v>33</v>
      </c>
      <c r="B21" s="43" t="s">
        <v>137</v>
      </c>
      <c r="C21" s="9">
        <v>0.7</v>
      </c>
      <c r="D21" s="150">
        <v>0.03</v>
      </c>
      <c r="E21" s="150">
        <v>0.03</v>
      </c>
      <c r="F21" s="150">
        <v>0.01</v>
      </c>
      <c r="G21" s="40"/>
      <c r="H21" s="150"/>
      <c r="I21" s="150">
        <v>7.0000000000000007E-2</v>
      </c>
      <c r="J21" s="150">
        <v>7.0000000000000007E-2</v>
      </c>
      <c r="K21" s="40"/>
      <c r="L21" s="151">
        <f t="shared" si="0"/>
        <v>0.21000000000000002</v>
      </c>
      <c r="M21" s="151">
        <f t="shared" si="1"/>
        <v>0.90999999999999992</v>
      </c>
      <c r="N21" s="4">
        <f t="shared" si="2"/>
        <v>50</v>
      </c>
    </row>
    <row r="22" spans="1:15" s="149" customFormat="1" ht="20.100000000000001" customHeight="1" x14ac:dyDescent="0.25">
      <c r="A22" s="22" t="s">
        <v>34</v>
      </c>
      <c r="B22" s="43" t="s">
        <v>138</v>
      </c>
      <c r="C22" s="9">
        <v>0.7</v>
      </c>
      <c r="D22" s="150">
        <v>0.03</v>
      </c>
      <c r="E22" s="150"/>
      <c r="F22" s="150">
        <v>0.01</v>
      </c>
      <c r="G22" s="40"/>
      <c r="H22" s="40"/>
      <c r="I22" s="150">
        <v>7.0000000000000007E-2</v>
      </c>
      <c r="J22" s="150">
        <v>7.0000000000000007E-2</v>
      </c>
      <c r="K22" s="40"/>
      <c r="L22" s="151">
        <f t="shared" si="0"/>
        <v>0.18000000000000002</v>
      </c>
      <c r="M22" s="151">
        <f t="shared" si="1"/>
        <v>0.88</v>
      </c>
      <c r="N22" s="4">
        <f t="shared" si="2"/>
        <v>45</v>
      </c>
    </row>
    <row r="23" spans="1:15" s="149" customFormat="1" ht="20.100000000000001" customHeight="1" x14ac:dyDescent="0.25">
      <c r="A23" s="22" t="s">
        <v>35</v>
      </c>
      <c r="B23" s="43" t="s">
        <v>139</v>
      </c>
      <c r="C23" s="9">
        <v>0.7</v>
      </c>
      <c r="D23" s="150">
        <v>0.03</v>
      </c>
      <c r="E23" s="150"/>
      <c r="F23" s="150">
        <v>0.01</v>
      </c>
      <c r="G23" s="40"/>
      <c r="H23" s="40"/>
      <c r="I23" s="40">
        <v>7.0000000000000007E-2</v>
      </c>
      <c r="J23" s="40">
        <v>7.0000000000000007E-2</v>
      </c>
      <c r="K23" s="40"/>
      <c r="L23" s="151">
        <f t="shared" si="0"/>
        <v>0.18000000000000002</v>
      </c>
      <c r="M23" s="151">
        <f t="shared" si="1"/>
        <v>0.88</v>
      </c>
      <c r="N23" s="4">
        <f t="shared" si="2"/>
        <v>45</v>
      </c>
    </row>
    <row r="24" spans="1:15" s="152" customFormat="1" ht="32.25" customHeight="1" x14ac:dyDescent="0.25">
      <c r="A24" s="376" t="s">
        <v>94</v>
      </c>
      <c r="B24" s="376"/>
      <c r="C24" s="376"/>
      <c r="D24" s="376"/>
      <c r="E24" s="376"/>
      <c r="F24" s="376"/>
      <c r="G24" s="376"/>
      <c r="H24" s="376"/>
      <c r="I24" s="376"/>
      <c r="J24" s="376"/>
      <c r="K24" s="376"/>
      <c r="L24" s="376"/>
      <c r="M24" s="376"/>
      <c r="N24" s="376"/>
    </row>
    <row r="25" spans="1:15" ht="5.25" customHeight="1" x14ac:dyDescent="0.25"/>
    <row r="26" spans="1:15" ht="22.5" customHeight="1" x14ac:dyDescent="0.3">
      <c r="A26" s="359" t="s">
        <v>6</v>
      </c>
      <c r="B26" s="359"/>
      <c r="C26" s="359"/>
      <c r="D26" s="359"/>
      <c r="E26" s="359"/>
      <c r="F26" s="359"/>
      <c r="G26" s="359"/>
      <c r="H26" s="359"/>
      <c r="I26" s="359"/>
      <c r="J26" s="359"/>
      <c r="K26" s="359"/>
      <c r="L26" s="359"/>
      <c r="M26" s="359"/>
      <c r="N26" s="359"/>
    </row>
    <row r="27" spans="1:15" ht="6.75" customHeight="1" x14ac:dyDescent="0.25"/>
    <row r="28" spans="1:15" ht="100.5" customHeight="1" x14ac:dyDescent="0.25">
      <c r="A28" s="65" t="s">
        <v>7</v>
      </c>
      <c r="B28" s="360" t="s">
        <v>8</v>
      </c>
      <c r="C28" s="360"/>
      <c r="D28" s="360"/>
      <c r="E28" s="155" t="s">
        <v>9</v>
      </c>
      <c r="F28" s="155" t="s">
        <v>10</v>
      </c>
      <c r="G28" s="155" t="s">
        <v>11</v>
      </c>
      <c r="H28" s="155" t="s">
        <v>12</v>
      </c>
      <c r="I28" s="155" t="s">
        <v>13</v>
      </c>
      <c r="J28" s="155" t="s">
        <v>313</v>
      </c>
      <c r="K28" s="361" t="s">
        <v>14</v>
      </c>
      <c r="L28" s="362"/>
      <c r="M28" s="362"/>
      <c r="N28" s="363"/>
    </row>
    <row r="29" spans="1:15" ht="52.5" customHeight="1" x14ac:dyDescent="0.25">
      <c r="A29" s="156">
        <v>1</v>
      </c>
      <c r="B29" s="364" t="s">
        <v>486</v>
      </c>
      <c r="C29" s="364"/>
      <c r="D29" s="364"/>
      <c r="E29" s="157" t="s">
        <v>487</v>
      </c>
      <c r="F29" s="157" t="s">
        <v>96</v>
      </c>
      <c r="G29" s="158">
        <v>16</v>
      </c>
      <c r="H29" s="158">
        <v>16</v>
      </c>
      <c r="I29" s="158">
        <v>0</v>
      </c>
      <c r="J29" s="159">
        <v>0.03</v>
      </c>
      <c r="K29" s="368" t="s">
        <v>488</v>
      </c>
      <c r="L29" s="369"/>
      <c r="M29" s="369"/>
      <c r="N29" s="370"/>
      <c r="O29" s="377" t="s">
        <v>489</v>
      </c>
    </row>
    <row r="30" spans="1:15" ht="33.75" customHeight="1" x14ac:dyDescent="0.25">
      <c r="A30" s="156">
        <v>2</v>
      </c>
      <c r="B30" s="364" t="s">
        <v>490</v>
      </c>
      <c r="C30" s="364"/>
      <c r="D30" s="364"/>
      <c r="E30" s="160" t="s">
        <v>491</v>
      </c>
      <c r="F30" s="157" t="s">
        <v>492</v>
      </c>
      <c r="G30" s="158">
        <v>4</v>
      </c>
      <c r="H30" s="158">
        <v>4</v>
      </c>
      <c r="I30" s="158">
        <v>0</v>
      </c>
      <c r="J30" s="159">
        <v>0.03</v>
      </c>
      <c r="K30" s="368" t="s">
        <v>493</v>
      </c>
      <c r="L30" s="369"/>
      <c r="M30" s="369"/>
      <c r="N30" s="370"/>
      <c r="O30" s="378"/>
    </row>
    <row r="31" spans="1:15" ht="35.25" customHeight="1" x14ac:dyDescent="0.25">
      <c r="A31" s="156">
        <v>3</v>
      </c>
      <c r="B31" s="364" t="s">
        <v>494</v>
      </c>
      <c r="C31" s="364"/>
      <c r="D31" s="364"/>
      <c r="E31" s="160" t="s">
        <v>383</v>
      </c>
      <c r="F31" s="157" t="s">
        <v>140</v>
      </c>
      <c r="G31" s="158">
        <v>6</v>
      </c>
      <c r="H31" s="158">
        <v>6</v>
      </c>
      <c r="I31" s="158">
        <v>0</v>
      </c>
      <c r="J31" s="159">
        <v>0.01</v>
      </c>
      <c r="K31" s="368" t="s">
        <v>495</v>
      </c>
      <c r="L31" s="369"/>
      <c r="M31" s="369"/>
      <c r="N31" s="370"/>
      <c r="O31" s="378"/>
    </row>
    <row r="32" spans="1:15" ht="30.75" customHeight="1" x14ac:dyDescent="0.25">
      <c r="A32" s="156">
        <v>4</v>
      </c>
      <c r="B32" s="379" t="s">
        <v>496</v>
      </c>
      <c r="C32" s="364"/>
      <c r="D32" s="364"/>
      <c r="E32" s="160" t="s">
        <v>360</v>
      </c>
      <c r="F32" s="157" t="s">
        <v>140</v>
      </c>
      <c r="G32" s="158">
        <v>2</v>
      </c>
      <c r="H32" s="158">
        <v>2</v>
      </c>
      <c r="I32" s="158">
        <v>0</v>
      </c>
      <c r="J32" s="159">
        <v>0.01</v>
      </c>
      <c r="K32" s="368" t="s">
        <v>497</v>
      </c>
      <c r="L32" s="369"/>
      <c r="M32" s="369"/>
      <c r="N32" s="370"/>
      <c r="O32" s="378"/>
    </row>
    <row r="33" spans="1:17" ht="35.25" customHeight="1" thickBot="1" x14ac:dyDescent="0.3">
      <c r="A33" s="156">
        <v>5</v>
      </c>
      <c r="B33" s="364" t="s">
        <v>498</v>
      </c>
      <c r="C33" s="364"/>
      <c r="D33" s="364"/>
      <c r="E33" s="160" t="s">
        <v>360</v>
      </c>
      <c r="F33" s="157" t="s">
        <v>140</v>
      </c>
      <c r="G33" s="158">
        <v>3</v>
      </c>
      <c r="H33" s="158">
        <v>3</v>
      </c>
      <c r="I33" s="158">
        <v>0</v>
      </c>
      <c r="J33" s="159">
        <v>0.02</v>
      </c>
      <c r="K33" s="368" t="s">
        <v>499</v>
      </c>
      <c r="L33" s="369"/>
      <c r="M33" s="369"/>
      <c r="N33" s="370"/>
      <c r="O33" s="378"/>
    </row>
    <row r="34" spans="1:17" ht="36" customHeight="1" thickTop="1" x14ac:dyDescent="0.25">
      <c r="A34" s="156">
        <v>6</v>
      </c>
      <c r="B34" s="365" t="s">
        <v>500</v>
      </c>
      <c r="C34" s="366"/>
      <c r="D34" s="367"/>
      <c r="E34" s="160" t="s">
        <v>501</v>
      </c>
      <c r="F34" s="157" t="s">
        <v>140</v>
      </c>
      <c r="G34" s="158">
        <v>14</v>
      </c>
      <c r="H34" s="158">
        <v>14</v>
      </c>
      <c r="I34" s="158">
        <v>0</v>
      </c>
      <c r="J34" s="161">
        <v>7.0000000000000007E-2</v>
      </c>
      <c r="K34" s="368" t="s">
        <v>502</v>
      </c>
      <c r="L34" s="369"/>
      <c r="M34" s="369"/>
      <c r="N34" s="370"/>
      <c r="O34" s="380" t="s">
        <v>503</v>
      </c>
      <c r="P34" s="162"/>
      <c r="Q34" s="162"/>
    </row>
    <row r="35" spans="1:17" ht="104.25" customHeight="1" x14ac:dyDescent="0.25">
      <c r="A35" s="156">
        <v>7</v>
      </c>
      <c r="B35" s="365" t="s">
        <v>504</v>
      </c>
      <c r="C35" s="366"/>
      <c r="D35" s="367"/>
      <c r="E35" s="160" t="s">
        <v>383</v>
      </c>
      <c r="F35" s="157" t="s">
        <v>140</v>
      </c>
      <c r="G35" s="158">
        <v>10</v>
      </c>
      <c r="H35" s="158">
        <v>10</v>
      </c>
      <c r="I35" s="158">
        <v>0</v>
      </c>
      <c r="J35" s="161">
        <v>7.0000000000000007E-2</v>
      </c>
      <c r="K35" s="368" t="s">
        <v>505</v>
      </c>
      <c r="L35" s="369"/>
      <c r="M35" s="369"/>
      <c r="N35" s="370"/>
      <c r="O35" s="378"/>
    </row>
    <row r="36" spans="1:17" ht="33" customHeight="1" x14ac:dyDescent="0.25">
      <c r="A36" s="156">
        <v>8</v>
      </c>
      <c r="B36" s="365" t="s">
        <v>506</v>
      </c>
      <c r="C36" s="366"/>
      <c r="D36" s="367"/>
      <c r="E36" s="160" t="s">
        <v>383</v>
      </c>
      <c r="F36" s="157" t="s">
        <v>140</v>
      </c>
      <c r="G36" s="158">
        <v>2</v>
      </c>
      <c r="H36" s="158">
        <v>2</v>
      </c>
      <c r="I36" s="158">
        <v>0</v>
      </c>
      <c r="J36" s="161">
        <v>0.06</v>
      </c>
      <c r="K36" s="368" t="s">
        <v>507</v>
      </c>
      <c r="L36" s="369"/>
      <c r="M36" s="369"/>
      <c r="N36" s="370"/>
      <c r="O36" s="378"/>
    </row>
    <row r="37" spans="1:17" ht="9" customHeight="1" x14ac:dyDescent="0.25">
      <c r="A37" s="163"/>
      <c r="B37" s="164"/>
      <c r="C37" s="164"/>
      <c r="D37" s="164"/>
      <c r="E37" s="165"/>
      <c r="F37" s="166"/>
      <c r="G37" s="166"/>
      <c r="H37" s="166"/>
      <c r="I37" s="166"/>
      <c r="J37" s="166"/>
      <c r="K37" s="167"/>
      <c r="L37" s="167"/>
      <c r="M37" s="167"/>
      <c r="N37" s="167"/>
    </row>
    <row r="38" spans="1:17" ht="15.75" x14ac:dyDescent="0.25">
      <c r="A38" s="152"/>
      <c r="B38" s="152"/>
      <c r="C38" s="168"/>
      <c r="D38" s="152"/>
      <c r="E38" s="169"/>
      <c r="F38" s="356" t="s">
        <v>508</v>
      </c>
      <c r="G38" s="356"/>
      <c r="H38" s="356"/>
      <c r="I38" s="356"/>
      <c r="J38" s="356"/>
      <c r="K38" s="356"/>
      <c r="L38" s="356"/>
      <c r="M38" s="356"/>
      <c r="N38" s="356"/>
    </row>
    <row r="39" spans="1:17" ht="15.75" x14ac:dyDescent="0.25">
      <c r="A39" s="152"/>
      <c r="B39" s="152"/>
      <c r="C39" s="168"/>
      <c r="D39" s="152"/>
      <c r="E39" s="169"/>
      <c r="F39" s="357" t="s">
        <v>509</v>
      </c>
      <c r="G39" s="357"/>
      <c r="H39" s="357"/>
      <c r="I39" s="357"/>
      <c r="J39" s="357"/>
      <c r="K39" s="357"/>
      <c r="L39" s="357"/>
      <c r="M39" s="357"/>
      <c r="N39" s="357"/>
    </row>
    <row r="40" spans="1:17" ht="18" customHeight="1" x14ac:dyDescent="0.25">
      <c r="F40" s="358" t="s">
        <v>141</v>
      </c>
      <c r="G40" s="358"/>
      <c r="H40" s="358"/>
      <c r="I40" s="358"/>
      <c r="J40" s="358"/>
      <c r="K40" s="358"/>
      <c r="L40" s="358"/>
      <c r="M40" s="358"/>
      <c r="N40" s="358"/>
    </row>
  </sheetData>
  <mergeCells count="38">
    <mergeCell ref="O34:O36"/>
    <mergeCell ref="B35:D35"/>
    <mergeCell ref="K35:N35"/>
    <mergeCell ref="B36:D36"/>
    <mergeCell ref="K36:N36"/>
    <mergeCell ref="A24:N24"/>
    <mergeCell ref="K29:N29"/>
    <mergeCell ref="O29:O33"/>
    <mergeCell ref="B30:D30"/>
    <mergeCell ref="K30:N30"/>
    <mergeCell ref="B31:D31"/>
    <mergeCell ref="K31:N31"/>
    <mergeCell ref="B32:D32"/>
    <mergeCell ref="K32:N32"/>
    <mergeCell ref="B33:D33"/>
    <mergeCell ref="K33:N33"/>
    <mergeCell ref="A1:E1"/>
    <mergeCell ref="A2:E2"/>
    <mergeCell ref="D6:H6"/>
    <mergeCell ref="A3:N3"/>
    <mergeCell ref="A4:N4"/>
    <mergeCell ref="A5:A7"/>
    <mergeCell ref="B5:B7"/>
    <mergeCell ref="C5:C7"/>
    <mergeCell ref="D5:L5"/>
    <mergeCell ref="M5:M7"/>
    <mergeCell ref="N5:N7"/>
    <mergeCell ref="I6:K6"/>
    <mergeCell ref="L6:L7"/>
    <mergeCell ref="F38:N38"/>
    <mergeCell ref="F39:N39"/>
    <mergeCell ref="F40:N40"/>
    <mergeCell ref="A26:N26"/>
    <mergeCell ref="B28:D28"/>
    <mergeCell ref="K28:N28"/>
    <mergeCell ref="B29:D29"/>
    <mergeCell ref="B34:D34"/>
    <mergeCell ref="K34:N34"/>
  </mergeCells>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249977111117893"/>
  </sheetPr>
  <dimension ref="A1:S32"/>
  <sheetViews>
    <sheetView topLeftCell="A20" workbookViewId="0">
      <selection activeCell="A25" sqref="A25"/>
    </sheetView>
  </sheetViews>
  <sheetFormatPr defaultRowHeight="15" x14ac:dyDescent="0.25"/>
  <cols>
    <col min="1" max="1" width="5.28515625" customWidth="1"/>
    <col min="2" max="2" width="26.140625" customWidth="1"/>
    <col min="3" max="3" width="13.28515625" style="1" customWidth="1"/>
    <col min="4" max="4" width="7.7109375" customWidth="1"/>
    <col min="5" max="5" width="11.42578125" style="25" customWidth="1"/>
    <col min="6" max="6" width="10.140625" style="25" customWidth="1"/>
    <col min="7" max="7" width="10.28515625" style="25" customWidth="1"/>
    <col min="8" max="8" width="7.85546875" style="25" customWidth="1"/>
    <col min="9" max="12" width="7.7109375" style="25" customWidth="1"/>
    <col min="13" max="13" width="8.28515625" style="119" customWidth="1"/>
    <col min="14" max="14" width="8.7109375" customWidth="1"/>
    <col min="15" max="15" width="9.42578125" customWidth="1"/>
    <col min="16" max="16" width="7.5703125" customWidth="1"/>
    <col min="257" max="257" width="5.28515625" customWidth="1"/>
    <col min="258" max="258" width="26.140625" customWidth="1"/>
    <col min="259" max="259" width="13.28515625" customWidth="1"/>
    <col min="260" max="260" width="7.7109375" customWidth="1"/>
    <col min="261" max="261" width="11.42578125" customWidth="1"/>
    <col min="262" max="262" width="10.140625" customWidth="1"/>
    <col min="263" max="263" width="10.28515625" customWidth="1"/>
    <col min="264" max="264" width="7.85546875" customWidth="1"/>
    <col min="265" max="268" width="7.7109375" customWidth="1"/>
    <col min="269" max="269" width="8.28515625" customWidth="1"/>
    <col min="270" max="270" width="8.7109375" customWidth="1"/>
    <col min="271" max="271" width="9.42578125" customWidth="1"/>
    <col min="272" max="272" width="7.5703125" customWidth="1"/>
    <col min="513" max="513" width="5.28515625" customWidth="1"/>
    <col min="514" max="514" width="26.140625" customWidth="1"/>
    <col min="515" max="515" width="13.28515625" customWidth="1"/>
    <col min="516" max="516" width="7.7109375" customWidth="1"/>
    <col min="517" max="517" width="11.42578125" customWidth="1"/>
    <col min="518" max="518" width="10.140625" customWidth="1"/>
    <col min="519" max="519" width="10.28515625" customWidth="1"/>
    <col min="520" max="520" width="7.85546875" customWidth="1"/>
    <col min="521" max="524" width="7.7109375" customWidth="1"/>
    <col min="525" max="525" width="8.28515625" customWidth="1"/>
    <col min="526" max="526" width="8.7109375" customWidth="1"/>
    <col min="527" max="527" width="9.42578125" customWidth="1"/>
    <col min="528" max="528" width="7.5703125" customWidth="1"/>
    <col min="769" max="769" width="5.28515625" customWidth="1"/>
    <col min="770" max="770" width="26.140625" customWidth="1"/>
    <col min="771" max="771" width="13.28515625" customWidth="1"/>
    <col min="772" max="772" width="7.7109375" customWidth="1"/>
    <col min="773" max="773" width="11.42578125" customWidth="1"/>
    <col min="774" max="774" width="10.140625" customWidth="1"/>
    <col min="775" max="775" width="10.28515625" customWidth="1"/>
    <col min="776" max="776" width="7.85546875" customWidth="1"/>
    <col min="777" max="780" width="7.7109375" customWidth="1"/>
    <col min="781" max="781" width="8.28515625" customWidth="1"/>
    <col min="782" max="782" width="8.7109375" customWidth="1"/>
    <col min="783" max="783" width="9.42578125" customWidth="1"/>
    <col min="784" max="784" width="7.5703125" customWidth="1"/>
    <col min="1025" max="1025" width="5.28515625" customWidth="1"/>
    <col min="1026" max="1026" width="26.140625" customWidth="1"/>
    <col min="1027" max="1027" width="13.28515625" customWidth="1"/>
    <col min="1028" max="1028" width="7.7109375" customWidth="1"/>
    <col min="1029" max="1029" width="11.42578125" customWidth="1"/>
    <col min="1030" max="1030" width="10.140625" customWidth="1"/>
    <col min="1031" max="1031" width="10.28515625" customWidth="1"/>
    <col min="1032" max="1032" width="7.85546875" customWidth="1"/>
    <col min="1033" max="1036" width="7.7109375" customWidth="1"/>
    <col min="1037" max="1037" width="8.28515625" customWidth="1"/>
    <col min="1038" max="1038" width="8.7109375" customWidth="1"/>
    <col min="1039" max="1039" width="9.42578125" customWidth="1"/>
    <col min="1040" max="1040" width="7.5703125" customWidth="1"/>
    <col min="1281" max="1281" width="5.28515625" customWidth="1"/>
    <col min="1282" max="1282" width="26.140625" customWidth="1"/>
    <col min="1283" max="1283" width="13.28515625" customWidth="1"/>
    <col min="1284" max="1284" width="7.7109375" customWidth="1"/>
    <col min="1285" max="1285" width="11.42578125" customWidth="1"/>
    <col min="1286" max="1286" width="10.140625" customWidth="1"/>
    <col min="1287" max="1287" width="10.28515625" customWidth="1"/>
    <col min="1288" max="1288" width="7.85546875" customWidth="1"/>
    <col min="1289" max="1292" width="7.7109375" customWidth="1"/>
    <col min="1293" max="1293" width="8.28515625" customWidth="1"/>
    <col min="1294" max="1294" width="8.7109375" customWidth="1"/>
    <col min="1295" max="1295" width="9.42578125" customWidth="1"/>
    <col min="1296" max="1296" width="7.5703125" customWidth="1"/>
    <col min="1537" max="1537" width="5.28515625" customWidth="1"/>
    <col min="1538" max="1538" width="26.140625" customWidth="1"/>
    <col min="1539" max="1539" width="13.28515625" customWidth="1"/>
    <col min="1540" max="1540" width="7.7109375" customWidth="1"/>
    <col min="1541" max="1541" width="11.42578125" customWidth="1"/>
    <col min="1542" max="1542" width="10.140625" customWidth="1"/>
    <col min="1543" max="1543" width="10.28515625" customWidth="1"/>
    <col min="1544" max="1544" width="7.85546875" customWidth="1"/>
    <col min="1545" max="1548" width="7.7109375" customWidth="1"/>
    <col min="1549" max="1549" width="8.28515625" customWidth="1"/>
    <col min="1550" max="1550" width="8.7109375" customWidth="1"/>
    <col min="1551" max="1551" width="9.42578125" customWidth="1"/>
    <col min="1552" max="1552" width="7.5703125" customWidth="1"/>
    <col min="1793" max="1793" width="5.28515625" customWidth="1"/>
    <col min="1794" max="1794" width="26.140625" customWidth="1"/>
    <col min="1795" max="1795" width="13.28515625" customWidth="1"/>
    <col min="1796" max="1796" width="7.7109375" customWidth="1"/>
    <col min="1797" max="1797" width="11.42578125" customWidth="1"/>
    <col min="1798" max="1798" width="10.140625" customWidth="1"/>
    <col min="1799" max="1799" width="10.28515625" customWidth="1"/>
    <col min="1800" max="1800" width="7.85546875" customWidth="1"/>
    <col min="1801" max="1804" width="7.7109375" customWidth="1"/>
    <col min="1805" max="1805" width="8.28515625" customWidth="1"/>
    <col min="1806" max="1806" width="8.7109375" customWidth="1"/>
    <col min="1807" max="1807" width="9.42578125" customWidth="1"/>
    <col min="1808" max="1808" width="7.5703125" customWidth="1"/>
    <col min="2049" max="2049" width="5.28515625" customWidth="1"/>
    <col min="2050" max="2050" width="26.140625" customWidth="1"/>
    <col min="2051" max="2051" width="13.28515625" customWidth="1"/>
    <col min="2052" max="2052" width="7.7109375" customWidth="1"/>
    <col min="2053" max="2053" width="11.42578125" customWidth="1"/>
    <col min="2054" max="2054" width="10.140625" customWidth="1"/>
    <col min="2055" max="2055" width="10.28515625" customWidth="1"/>
    <col min="2056" max="2056" width="7.85546875" customWidth="1"/>
    <col min="2057" max="2060" width="7.7109375" customWidth="1"/>
    <col min="2061" max="2061" width="8.28515625" customWidth="1"/>
    <col min="2062" max="2062" width="8.7109375" customWidth="1"/>
    <col min="2063" max="2063" width="9.42578125" customWidth="1"/>
    <col min="2064" max="2064" width="7.5703125" customWidth="1"/>
    <col min="2305" max="2305" width="5.28515625" customWidth="1"/>
    <col min="2306" max="2306" width="26.140625" customWidth="1"/>
    <col min="2307" max="2307" width="13.28515625" customWidth="1"/>
    <col min="2308" max="2308" width="7.7109375" customWidth="1"/>
    <col min="2309" max="2309" width="11.42578125" customWidth="1"/>
    <col min="2310" max="2310" width="10.140625" customWidth="1"/>
    <col min="2311" max="2311" width="10.28515625" customWidth="1"/>
    <col min="2312" max="2312" width="7.85546875" customWidth="1"/>
    <col min="2313" max="2316" width="7.7109375" customWidth="1"/>
    <col min="2317" max="2317" width="8.28515625" customWidth="1"/>
    <col min="2318" max="2318" width="8.7109375" customWidth="1"/>
    <col min="2319" max="2319" width="9.42578125" customWidth="1"/>
    <col min="2320" max="2320" width="7.5703125" customWidth="1"/>
    <col min="2561" max="2561" width="5.28515625" customWidth="1"/>
    <col min="2562" max="2562" width="26.140625" customWidth="1"/>
    <col min="2563" max="2563" width="13.28515625" customWidth="1"/>
    <col min="2564" max="2564" width="7.7109375" customWidth="1"/>
    <col min="2565" max="2565" width="11.42578125" customWidth="1"/>
    <col min="2566" max="2566" width="10.140625" customWidth="1"/>
    <col min="2567" max="2567" width="10.28515625" customWidth="1"/>
    <col min="2568" max="2568" width="7.85546875" customWidth="1"/>
    <col min="2569" max="2572" width="7.7109375" customWidth="1"/>
    <col min="2573" max="2573" width="8.28515625" customWidth="1"/>
    <col min="2574" max="2574" width="8.7109375" customWidth="1"/>
    <col min="2575" max="2575" width="9.42578125" customWidth="1"/>
    <col min="2576" max="2576" width="7.5703125" customWidth="1"/>
    <col min="2817" max="2817" width="5.28515625" customWidth="1"/>
    <col min="2818" max="2818" width="26.140625" customWidth="1"/>
    <col min="2819" max="2819" width="13.28515625" customWidth="1"/>
    <col min="2820" max="2820" width="7.7109375" customWidth="1"/>
    <col min="2821" max="2821" width="11.42578125" customWidth="1"/>
    <col min="2822" max="2822" width="10.140625" customWidth="1"/>
    <col min="2823" max="2823" width="10.28515625" customWidth="1"/>
    <col min="2824" max="2824" width="7.85546875" customWidth="1"/>
    <col min="2825" max="2828" width="7.7109375" customWidth="1"/>
    <col min="2829" max="2829" width="8.28515625" customWidth="1"/>
    <col min="2830" max="2830" width="8.7109375" customWidth="1"/>
    <col min="2831" max="2831" width="9.42578125" customWidth="1"/>
    <col min="2832" max="2832" width="7.5703125" customWidth="1"/>
    <col min="3073" max="3073" width="5.28515625" customWidth="1"/>
    <col min="3074" max="3074" width="26.140625" customWidth="1"/>
    <col min="3075" max="3075" width="13.28515625" customWidth="1"/>
    <col min="3076" max="3076" width="7.7109375" customWidth="1"/>
    <col min="3077" max="3077" width="11.42578125" customWidth="1"/>
    <col min="3078" max="3078" width="10.140625" customWidth="1"/>
    <col min="3079" max="3079" width="10.28515625" customWidth="1"/>
    <col min="3080" max="3080" width="7.85546875" customWidth="1"/>
    <col min="3081" max="3084" width="7.7109375" customWidth="1"/>
    <col min="3085" max="3085" width="8.28515625" customWidth="1"/>
    <col min="3086" max="3086" width="8.7109375" customWidth="1"/>
    <col min="3087" max="3087" width="9.42578125" customWidth="1"/>
    <col min="3088" max="3088" width="7.5703125" customWidth="1"/>
    <col min="3329" max="3329" width="5.28515625" customWidth="1"/>
    <col min="3330" max="3330" width="26.140625" customWidth="1"/>
    <col min="3331" max="3331" width="13.28515625" customWidth="1"/>
    <col min="3332" max="3332" width="7.7109375" customWidth="1"/>
    <col min="3333" max="3333" width="11.42578125" customWidth="1"/>
    <col min="3334" max="3334" width="10.140625" customWidth="1"/>
    <col min="3335" max="3335" width="10.28515625" customWidth="1"/>
    <col min="3336" max="3336" width="7.85546875" customWidth="1"/>
    <col min="3337" max="3340" width="7.7109375" customWidth="1"/>
    <col min="3341" max="3341" width="8.28515625" customWidth="1"/>
    <col min="3342" max="3342" width="8.7109375" customWidth="1"/>
    <col min="3343" max="3343" width="9.42578125" customWidth="1"/>
    <col min="3344" max="3344" width="7.5703125" customWidth="1"/>
    <col min="3585" max="3585" width="5.28515625" customWidth="1"/>
    <col min="3586" max="3586" width="26.140625" customWidth="1"/>
    <col min="3587" max="3587" width="13.28515625" customWidth="1"/>
    <col min="3588" max="3588" width="7.7109375" customWidth="1"/>
    <col min="3589" max="3589" width="11.42578125" customWidth="1"/>
    <col min="3590" max="3590" width="10.140625" customWidth="1"/>
    <col min="3591" max="3591" width="10.28515625" customWidth="1"/>
    <col min="3592" max="3592" width="7.85546875" customWidth="1"/>
    <col min="3593" max="3596" width="7.7109375" customWidth="1"/>
    <col min="3597" max="3597" width="8.28515625" customWidth="1"/>
    <col min="3598" max="3598" width="8.7109375" customWidth="1"/>
    <col min="3599" max="3599" width="9.42578125" customWidth="1"/>
    <col min="3600" max="3600" width="7.5703125" customWidth="1"/>
    <col min="3841" max="3841" width="5.28515625" customWidth="1"/>
    <col min="3842" max="3842" width="26.140625" customWidth="1"/>
    <col min="3843" max="3843" width="13.28515625" customWidth="1"/>
    <col min="3844" max="3844" width="7.7109375" customWidth="1"/>
    <col min="3845" max="3845" width="11.42578125" customWidth="1"/>
    <col min="3846" max="3846" width="10.140625" customWidth="1"/>
    <col min="3847" max="3847" width="10.28515625" customWidth="1"/>
    <col min="3848" max="3848" width="7.85546875" customWidth="1"/>
    <col min="3849" max="3852" width="7.7109375" customWidth="1"/>
    <col min="3853" max="3853" width="8.28515625" customWidth="1"/>
    <col min="3854" max="3854" width="8.7109375" customWidth="1"/>
    <col min="3855" max="3855" width="9.42578125" customWidth="1"/>
    <col min="3856" max="3856" width="7.5703125" customWidth="1"/>
    <col min="4097" max="4097" width="5.28515625" customWidth="1"/>
    <col min="4098" max="4098" width="26.140625" customWidth="1"/>
    <col min="4099" max="4099" width="13.28515625" customWidth="1"/>
    <col min="4100" max="4100" width="7.7109375" customWidth="1"/>
    <col min="4101" max="4101" width="11.42578125" customWidth="1"/>
    <col min="4102" max="4102" width="10.140625" customWidth="1"/>
    <col min="4103" max="4103" width="10.28515625" customWidth="1"/>
    <col min="4104" max="4104" width="7.85546875" customWidth="1"/>
    <col min="4105" max="4108" width="7.7109375" customWidth="1"/>
    <col min="4109" max="4109" width="8.28515625" customWidth="1"/>
    <col min="4110" max="4110" width="8.7109375" customWidth="1"/>
    <col min="4111" max="4111" width="9.42578125" customWidth="1"/>
    <col min="4112" max="4112" width="7.5703125" customWidth="1"/>
    <col min="4353" max="4353" width="5.28515625" customWidth="1"/>
    <col min="4354" max="4354" width="26.140625" customWidth="1"/>
    <col min="4355" max="4355" width="13.28515625" customWidth="1"/>
    <col min="4356" max="4356" width="7.7109375" customWidth="1"/>
    <col min="4357" max="4357" width="11.42578125" customWidth="1"/>
    <col min="4358" max="4358" width="10.140625" customWidth="1"/>
    <col min="4359" max="4359" width="10.28515625" customWidth="1"/>
    <col min="4360" max="4360" width="7.85546875" customWidth="1"/>
    <col min="4361" max="4364" width="7.7109375" customWidth="1"/>
    <col min="4365" max="4365" width="8.28515625" customWidth="1"/>
    <col min="4366" max="4366" width="8.7109375" customWidth="1"/>
    <col min="4367" max="4367" width="9.42578125" customWidth="1"/>
    <col min="4368" max="4368" width="7.5703125" customWidth="1"/>
    <col min="4609" max="4609" width="5.28515625" customWidth="1"/>
    <col min="4610" max="4610" width="26.140625" customWidth="1"/>
    <col min="4611" max="4611" width="13.28515625" customWidth="1"/>
    <col min="4612" max="4612" width="7.7109375" customWidth="1"/>
    <col min="4613" max="4613" width="11.42578125" customWidth="1"/>
    <col min="4614" max="4614" width="10.140625" customWidth="1"/>
    <col min="4615" max="4615" width="10.28515625" customWidth="1"/>
    <col min="4616" max="4616" width="7.85546875" customWidth="1"/>
    <col min="4617" max="4620" width="7.7109375" customWidth="1"/>
    <col min="4621" max="4621" width="8.28515625" customWidth="1"/>
    <col min="4622" max="4622" width="8.7109375" customWidth="1"/>
    <col min="4623" max="4623" width="9.42578125" customWidth="1"/>
    <col min="4624" max="4624" width="7.5703125" customWidth="1"/>
    <col min="4865" max="4865" width="5.28515625" customWidth="1"/>
    <col min="4866" max="4866" width="26.140625" customWidth="1"/>
    <col min="4867" max="4867" width="13.28515625" customWidth="1"/>
    <col min="4868" max="4868" width="7.7109375" customWidth="1"/>
    <col min="4869" max="4869" width="11.42578125" customWidth="1"/>
    <col min="4870" max="4870" width="10.140625" customWidth="1"/>
    <col min="4871" max="4871" width="10.28515625" customWidth="1"/>
    <col min="4872" max="4872" width="7.85546875" customWidth="1"/>
    <col min="4873" max="4876" width="7.7109375" customWidth="1"/>
    <col min="4877" max="4877" width="8.28515625" customWidth="1"/>
    <col min="4878" max="4878" width="8.7109375" customWidth="1"/>
    <col min="4879" max="4879" width="9.42578125" customWidth="1"/>
    <col min="4880" max="4880" width="7.5703125" customWidth="1"/>
    <col min="5121" max="5121" width="5.28515625" customWidth="1"/>
    <col min="5122" max="5122" width="26.140625" customWidth="1"/>
    <col min="5123" max="5123" width="13.28515625" customWidth="1"/>
    <col min="5124" max="5124" width="7.7109375" customWidth="1"/>
    <col min="5125" max="5125" width="11.42578125" customWidth="1"/>
    <col min="5126" max="5126" width="10.140625" customWidth="1"/>
    <col min="5127" max="5127" width="10.28515625" customWidth="1"/>
    <col min="5128" max="5128" width="7.85546875" customWidth="1"/>
    <col min="5129" max="5132" width="7.7109375" customWidth="1"/>
    <col min="5133" max="5133" width="8.28515625" customWidth="1"/>
    <col min="5134" max="5134" width="8.7109375" customWidth="1"/>
    <col min="5135" max="5135" width="9.42578125" customWidth="1"/>
    <col min="5136" max="5136" width="7.5703125" customWidth="1"/>
    <col min="5377" max="5377" width="5.28515625" customWidth="1"/>
    <col min="5378" max="5378" width="26.140625" customWidth="1"/>
    <col min="5379" max="5379" width="13.28515625" customWidth="1"/>
    <col min="5380" max="5380" width="7.7109375" customWidth="1"/>
    <col min="5381" max="5381" width="11.42578125" customWidth="1"/>
    <col min="5382" max="5382" width="10.140625" customWidth="1"/>
    <col min="5383" max="5383" width="10.28515625" customWidth="1"/>
    <col min="5384" max="5384" width="7.85546875" customWidth="1"/>
    <col min="5385" max="5388" width="7.7109375" customWidth="1"/>
    <col min="5389" max="5389" width="8.28515625" customWidth="1"/>
    <col min="5390" max="5390" width="8.7109375" customWidth="1"/>
    <col min="5391" max="5391" width="9.42578125" customWidth="1"/>
    <col min="5392" max="5392" width="7.5703125" customWidth="1"/>
    <col min="5633" max="5633" width="5.28515625" customWidth="1"/>
    <col min="5634" max="5634" width="26.140625" customWidth="1"/>
    <col min="5635" max="5635" width="13.28515625" customWidth="1"/>
    <col min="5636" max="5636" width="7.7109375" customWidth="1"/>
    <col min="5637" max="5637" width="11.42578125" customWidth="1"/>
    <col min="5638" max="5638" width="10.140625" customWidth="1"/>
    <col min="5639" max="5639" width="10.28515625" customWidth="1"/>
    <col min="5640" max="5640" width="7.85546875" customWidth="1"/>
    <col min="5641" max="5644" width="7.7109375" customWidth="1"/>
    <col min="5645" max="5645" width="8.28515625" customWidth="1"/>
    <col min="5646" max="5646" width="8.7109375" customWidth="1"/>
    <col min="5647" max="5647" width="9.42578125" customWidth="1"/>
    <col min="5648" max="5648" width="7.5703125" customWidth="1"/>
    <col min="5889" max="5889" width="5.28515625" customWidth="1"/>
    <col min="5890" max="5890" width="26.140625" customWidth="1"/>
    <col min="5891" max="5891" width="13.28515625" customWidth="1"/>
    <col min="5892" max="5892" width="7.7109375" customWidth="1"/>
    <col min="5893" max="5893" width="11.42578125" customWidth="1"/>
    <col min="5894" max="5894" width="10.140625" customWidth="1"/>
    <col min="5895" max="5895" width="10.28515625" customWidth="1"/>
    <col min="5896" max="5896" width="7.85546875" customWidth="1"/>
    <col min="5897" max="5900" width="7.7109375" customWidth="1"/>
    <col min="5901" max="5901" width="8.28515625" customWidth="1"/>
    <col min="5902" max="5902" width="8.7109375" customWidth="1"/>
    <col min="5903" max="5903" width="9.42578125" customWidth="1"/>
    <col min="5904" max="5904" width="7.5703125" customWidth="1"/>
    <col min="6145" max="6145" width="5.28515625" customWidth="1"/>
    <col min="6146" max="6146" width="26.140625" customWidth="1"/>
    <col min="6147" max="6147" width="13.28515625" customWidth="1"/>
    <col min="6148" max="6148" width="7.7109375" customWidth="1"/>
    <col min="6149" max="6149" width="11.42578125" customWidth="1"/>
    <col min="6150" max="6150" width="10.140625" customWidth="1"/>
    <col min="6151" max="6151" width="10.28515625" customWidth="1"/>
    <col min="6152" max="6152" width="7.85546875" customWidth="1"/>
    <col min="6153" max="6156" width="7.7109375" customWidth="1"/>
    <col min="6157" max="6157" width="8.28515625" customWidth="1"/>
    <col min="6158" max="6158" width="8.7109375" customWidth="1"/>
    <col min="6159" max="6159" width="9.42578125" customWidth="1"/>
    <col min="6160" max="6160" width="7.5703125" customWidth="1"/>
    <col min="6401" max="6401" width="5.28515625" customWidth="1"/>
    <col min="6402" max="6402" width="26.140625" customWidth="1"/>
    <col min="6403" max="6403" width="13.28515625" customWidth="1"/>
    <col min="6404" max="6404" width="7.7109375" customWidth="1"/>
    <col min="6405" max="6405" width="11.42578125" customWidth="1"/>
    <col min="6406" max="6406" width="10.140625" customWidth="1"/>
    <col min="6407" max="6407" width="10.28515625" customWidth="1"/>
    <col min="6408" max="6408" width="7.85546875" customWidth="1"/>
    <col min="6409" max="6412" width="7.7109375" customWidth="1"/>
    <col min="6413" max="6413" width="8.28515625" customWidth="1"/>
    <col min="6414" max="6414" width="8.7109375" customWidth="1"/>
    <col min="6415" max="6415" width="9.42578125" customWidth="1"/>
    <col min="6416" max="6416" width="7.5703125" customWidth="1"/>
    <col min="6657" max="6657" width="5.28515625" customWidth="1"/>
    <col min="6658" max="6658" width="26.140625" customWidth="1"/>
    <col min="6659" max="6659" width="13.28515625" customWidth="1"/>
    <col min="6660" max="6660" width="7.7109375" customWidth="1"/>
    <col min="6661" max="6661" width="11.42578125" customWidth="1"/>
    <col min="6662" max="6662" width="10.140625" customWidth="1"/>
    <col min="6663" max="6663" width="10.28515625" customWidth="1"/>
    <col min="6664" max="6664" width="7.85546875" customWidth="1"/>
    <col min="6665" max="6668" width="7.7109375" customWidth="1"/>
    <col min="6669" max="6669" width="8.28515625" customWidth="1"/>
    <col min="6670" max="6670" width="8.7109375" customWidth="1"/>
    <col min="6671" max="6671" width="9.42578125" customWidth="1"/>
    <col min="6672" max="6672" width="7.5703125" customWidth="1"/>
    <col min="6913" max="6913" width="5.28515625" customWidth="1"/>
    <col min="6914" max="6914" width="26.140625" customWidth="1"/>
    <col min="6915" max="6915" width="13.28515625" customWidth="1"/>
    <col min="6916" max="6916" width="7.7109375" customWidth="1"/>
    <col min="6917" max="6917" width="11.42578125" customWidth="1"/>
    <col min="6918" max="6918" width="10.140625" customWidth="1"/>
    <col min="6919" max="6919" width="10.28515625" customWidth="1"/>
    <col min="6920" max="6920" width="7.85546875" customWidth="1"/>
    <col min="6921" max="6924" width="7.7109375" customWidth="1"/>
    <col min="6925" max="6925" width="8.28515625" customWidth="1"/>
    <col min="6926" max="6926" width="8.7109375" customWidth="1"/>
    <col min="6927" max="6927" width="9.42578125" customWidth="1"/>
    <col min="6928" max="6928" width="7.5703125" customWidth="1"/>
    <col min="7169" max="7169" width="5.28515625" customWidth="1"/>
    <col min="7170" max="7170" width="26.140625" customWidth="1"/>
    <col min="7171" max="7171" width="13.28515625" customWidth="1"/>
    <col min="7172" max="7172" width="7.7109375" customWidth="1"/>
    <col min="7173" max="7173" width="11.42578125" customWidth="1"/>
    <col min="7174" max="7174" width="10.140625" customWidth="1"/>
    <col min="7175" max="7175" width="10.28515625" customWidth="1"/>
    <col min="7176" max="7176" width="7.85546875" customWidth="1"/>
    <col min="7177" max="7180" width="7.7109375" customWidth="1"/>
    <col min="7181" max="7181" width="8.28515625" customWidth="1"/>
    <col min="7182" max="7182" width="8.7109375" customWidth="1"/>
    <col min="7183" max="7183" width="9.42578125" customWidth="1"/>
    <col min="7184" max="7184" width="7.5703125" customWidth="1"/>
    <col min="7425" max="7425" width="5.28515625" customWidth="1"/>
    <col min="7426" max="7426" width="26.140625" customWidth="1"/>
    <col min="7427" max="7427" width="13.28515625" customWidth="1"/>
    <col min="7428" max="7428" width="7.7109375" customWidth="1"/>
    <col min="7429" max="7429" width="11.42578125" customWidth="1"/>
    <col min="7430" max="7430" width="10.140625" customWidth="1"/>
    <col min="7431" max="7431" width="10.28515625" customWidth="1"/>
    <col min="7432" max="7432" width="7.85546875" customWidth="1"/>
    <col min="7433" max="7436" width="7.7109375" customWidth="1"/>
    <col min="7437" max="7437" width="8.28515625" customWidth="1"/>
    <col min="7438" max="7438" width="8.7109375" customWidth="1"/>
    <col min="7439" max="7439" width="9.42578125" customWidth="1"/>
    <col min="7440" max="7440" width="7.5703125" customWidth="1"/>
    <col min="7681" max="7681" width="5.28515625" customWidth="1"/>
    <col min="7682" max="7682" width="26.140625" customWidth="1"/>
    <col min="7683" max="7683" width="13.28515625" customWidth="1"/>
    <col min="7684" max="7684" width="7.7109375" customWidth="1"/>
    <col min="7685" max="7685" width="11.42578125" customWidth="1"/>
    <col min="7686" max="7686" width="10.140625" customWidth="1"/>
    <col min="7687" max="7687" width="10.28515625" customWidth="1"/>
    <col min="7688" max="7688" width="7.85546875" customWidth="1"/>
    <col min="7689" max="7692" width="7.7109375" customWidth="1"/>
    <col min="7693" max="7693" width="8.28515625" customWidth="1"/>
    <col min="7694" max="7694" width="8.7109375" customWidth="1"/>
    <col min="7695" max="7695" width="9.42578125" customWidth="1"/>
    <col min="7696" max="7696" width="7.5703125" customWidth="1"/>
    <col min="7937" max="7937" width="5.28515625" customWidth="1"/>
    <col min="7938" max="7938" width="26.140625" customWidth="1"/>
    <col min="7939" max="7939" width="13.28515625" customWidth="1"/>
    <col min="7940" max="7940" width="7.7109375" customWidth="1"/>
    <col min="7941" max="7941" width="11.42578125" customWidth="1"/>
    <col min="7942" max="7942" width="10.140625" customWidth="1"/>
    <col min="7943" max="7943" width="10.28515625" customWidth="1"/>
    <col min="7944" max="7944" width="7.85546875" customWidth="1"/>
    <col min="7945" max="7948" width="7.7109375" customWidth="1"/>
    <col min="7949" max="7949" width="8.28515625" customWidth="1"/>
    <col min="7950" max="7950" width="8.7109375" customWidth="1"/>
    <col min="7951" max="7951" width="9.42578125" customWidth="1"/>
    <col min="7952" max="7952" width="7.5703125" customWidth="1"/>
    <col min="8193" max="8193" width="5.28515625" customWidth="1"/>
    <col min="8194" max="8194" width="26.140625" customWidth="1"/>
    <col min="8195" max="8195" width="13.28515625" customWidth="1"/>
    <col min="8196" max="8196" width="7.7109375" customWidth="1"/>
    <col min="8197" max="8197" width="11.42578125" customWidth="1"/>
    <col min="8198" max="8198" width="10.140625" customWidth="1"/>
    <col min="8199" max="8199" width="10.28515625" customWidth="1"/>
    <col min="8200" max="8200" width="7.85546875" customWidth="1"/>
    <col min="8201" max="8204" width="7.7109375" customWidth="1"/>
    <col min="8205" max="8205" width="8.28515625" customWidth="1"/>
    <col min="8206" max="8206" width="8.7109375" customWidth="1"/>
    <col min="8207" max="8207" width="9.42578125" customWidth="1"/>
    <col min="8208" max="8208" width="7.5703125" customWidth="1"/>
    <col min="8449" max="8449" width="5.28515625" customWidth="1"/>
    <col min="8450" max="8450" width="26.140625" customWidth="1"/>
    <col min="8451" max="8451" width="13.28515625" customWidth="1"/>
    <col min="8452" max="8452" width="7.7109375" customWidth="1"/>
    <col min="8453" max="8453" width="11.42578125" customWidth="1"/>
    <col min="8454" max="8454" width="10.140625" customWidth="1"/>
    <col min="8455" max="8455" width="10.28515625" customWidth="1"/>
    <col min="8456" max="8456" width="7.85546875" customWidth="1"/>
    <col min="8457" max="8460" width="7.7109375" customWidth="1"/>
    <col min="8461" max="8461" width="8.28515625" customWidth="1"/>
    <col min="8462" max="8462" width="8.7109375" customWidth="1"/>
    <col min="8463" max="8463" width="9.42578125" customWidth="1"/>
    <col min="8464" max="8464" width="7.5703125" customWidth="1"/>
    <col min="8705" max="8705" width="5.28515625" customWidth="1"/>
    <col min="8706" max="8706" width="26.140625" customWidth="1"/>
    <col min="8707" max="8707" width="13.28515625" customWidth="1"/>
    <col min="8708" max="8708" width="7.7109375" customWidth="1"/>
    <col min="8709" max="8709" width="11.42578125" customWidth="1"/>
    <col min="8710" max="8710" width="10.140625" customWidth="1"/>
    <col min="8711" max="8711" width="10.28515625" customWidth="1"/>
    <col min="8712" max="8712" width="7.85546875" customWidth="1"/>
    <col min="8713" max="8716" width="7.7109375" customWidth="1"/>
    <col min="8717" max="8717" width="8.28515625" customWidth="1"/>
    <col min="8718" max="8718" width="8.7109375" customWidth="1"/>
    <col min="8719" max="8719" width="9.42578125" customWidth="1"/>
    <col min="8720" max="8720" width="7.5703125" customWidth="1"/>
    <col min="8961" max="8961" width="5.28515625" customWidth="1"/>
    <col min="8962" max="8962" width="26.140625" customWidth="1"/>
    <col min="8963" max="8963" width="13.28515625" customWidth="1"/>
    <col min="8964" max="8964" width="7.7109375" customWidth="1"/>
    <col min="8965" max="8965" width="11.42578125" customWidth="1"/>
    <col min="8966" max="8966" width="10.140625" customWidth="1"/>
    <col min="8967" max="8967" width="10.28515625" customWidth="1"/>
    <col min="8968" max="8968" width="7.85546875" customWidth="1"/>
    <col min="8969" max="8972" width="7.7109375" customWidth="1"/>
    <col min="8973" max="8973" width="8.28515625" customWidth="1"/>
    <col min="8974" max="8974" width="8.7109375" customWidth="1"/>
    <col min="8975" max="8975" width="9.42578125" customWidth="1"/>
    <col min="8976" max="8976" width="7.5703125" customWidth="1"/>
    <col min="9217" max="9217" width="5.28515625" customWidth="1"/>
    <col min="9218" max="9218" width="26.140625" customWidth="1"/>
    <col min="9219" max="9219" width="13.28515625" customWidth="1"/>
    <col min="9220" max="9220" width="7.7109375" customWidth="1"/>
    <col min="9221" max="9221" width="11.42578125" customWidth="1"/>
    <col min="9222" max="9222" width="10.140625" customWidth="1"/>
    <col min="9223" max="9223" width="10.28515625" customWidth="1"/>
    <col min="9224" max="9224" width="7.85546875" customWidth="1"/>
    <col min="9225" max="9228" width="7.7109375" customWidth="1"/>
    <col min="9229" max="9229" width="8.28515625" customWidth="1"/>
    <col min="9230" max="9230" width="8.7109375" customWidth="1"/>
    <col min="9231" max="9231" width="9.42578125" customWidth="1"/>
    <col min="9232" max="9232" width="7.5703125" customWidth="1"/>
    <col min="9473" max="9473" width="5.28515625" customWidth="1"/>
    <col min="9474" max="9474" width="26.140625" customWidth="1"/>
    <col min="9475" max="9475" width="13.28515625" customWidth="1"/>
    <col min="9476" max="9476" width="7.7109375" customWidth="1"/>
    <col min="9477" max="9477" width="11.42578125" customWidth="1"/>
    <col min="9478" max="9478" width="10.140625" customWidth="1"/>
    <col min="9479" max="9479" width="10.28515625" customWidth="1"/>
    <col min="9480" max="9480" width="7.85546875" customWidth="1"/>
    <col min="9481" max="9484" width="7.7109375" customWidth="1"/>
    <col min="9485" max="9485" width="8.28515625" customWidth="1"/>
    <col min="9486" max="9486" width="8.7109375" customWidth="1"/>
    <col min="9487" max="9487" width="9.42578125" customWidth="1"/>
    <col min="9488" max="9488" width="7.5703125" customWidth="1"/>
    <col min="9729" max="9729" width="5.28515625" customWidth="1"/>
    <col min="9730" max="9730" width="26.140625" customWidth="1"/>
    <col min="9731" max="9731" width="13.28515625" customWidth="1"/>
    <col min="9732" max="9732" width="7.7109375" customWidth="1"/>
    <col min="9733" max="9733" width="11.42578125" customWidth="1"/>
    <col min="9734" max="9734" width="10.140625" customWidth="1"/>
    <col min="9735" max="9735" width="10.28515625" customWidth="1"/>
    <col min="9736" max="9736" width="7.85546875" customWidth="1"/>
    <col min="9737" max="9740" width="7.7109375" customWidth="1"/>
    <col min="9741" max="9741" width="8.28515625" customWidth="1"/>
    <col min="9742" max="9742" width="8.7109375" customWidth="1"/>
    <col min="9743" max="9743" width="9.42578125" customWidth="1"/>
    <col min="9744" max="9744" width="7.5703125" customWidth="1"/>
    <col min="9985" max="9985" width="5.28515625" customWidth="1"/>
    <col min="9986" max="9986" width="26.140625" customWidth="1"/>
    <col min="9987" max="9987" width="13.28515625" customWidth="1"/>
    <col min="9988" max="9988" width="7.7109375" customWidth="1"/>
    <col min="9989" max="9989" width="11.42578125" customWidth="1"/>
    <col min="9990" max="9990" width="10.140625" customWidth="1"/>
    <col min="9991" max="9991" width="10.28515625" customWidth="1"/>
    <col min="9992" max="9992" width="7.85546875" customWidth="1"/>
    <col min="9993" max="9996" width="7.7109375" customWidth="1"/>
    <col min="9997" max="9997" width="8.28515625" customWidth="1"/>
    <col min="9998" max="9998" width="8.7109375" customWidth="1"/>
    <col min="9999" max="9999" width="9.42578125" customWidth="1"/>
    <col min="10000" max="10000" width="7.5703125" customWidth="1"/>
    <col min="10241" max="10241" width="5.28515625" customWidth="1"/>
    <col min="10242" max="10242" width="26.140625" customWidth="1"/>
    <col min="10243" max="10243" width="13.28515625" customWidth="1"/>
    <col min="10244" max="10244" width="7.7109375" customWidth="1"/>
    <col min="10245" max="10245" width="11.42578125" customWidth="1"/>
    <col min="10246" max="10246" width="10.140625" customWidth="1"/>
    <col min="10247" max="10247" width="10.28515625" customWidth="1"/>
    <col min="10248" max="10248" width="7.85546875" customWidth="1"/>
    <col min="10249" max="10252" width="7.7109375" customWidth="1"/>
    <col min="10253" max="10253" width="8.28515625" customWidth="1"/>
    <col min="10254" max="10254" width="8.7109375" customWidth="1"/>
    <col min="10255" max="10255" width="9.42578125" customWidth="1"/>
    <col min="10256" max="10256" width="7.5703125" customWidth="1"/>
    <col min="10497" max="10497" width="5.28515625" customWidth="1"/>
    <col min="10498" max="10498" width="26.140625" customWidth="1"/>
    <col min="10499" max="10499" width="13.28515625" customWidth="1"/>
    <col min="10500" max="10500" width="7.7109375" customWidth="1"/>
    <col min="10501" max="10501" width="11.42578125" customWidth="1"/>
    <col min="10502" max="10502" width="10.140625" customWidth="1"/>
    <col min="10503" max="10503" width="10.28515625" customWidth="1"/>
    <col min="10504" max="10504" width="7.85546875" customWidth="1"/>
    <col min="10505" max="10508" width="7.7109375" customWidth="1"/>
    <col min="10509" max="10509" width="8.28515625" customWidth="1"/>
    <col min="10510" max="10510" width="8.7109375" customWidth="1"/>
    <col min="10511" max="10511" width="9.42578125" customWidth="1"/>
    <col min="10512" max="10512" width="7.5703125" customWidth="1"/>
    <col min="10753" max="10753" width="5.28515625" customWidth="1"/>
    <col min="10754" max="10754" width="26.140625" customWidth="1"/>
    <col min="10755" max="10755" width="13.28515625" customWidth="1"/>
    <col min="10756" max="10756" width="7.7109375" customWidth="1"/>
    <col min="10757" max="10757" width="11.42578125" customWidth="1"/>
    <col min="10758" max="10758" width="10.140625" customWidth="1"/>
    <col min="10759" max="10759" width="10.28515625" customWidth="1"/>
    <col min="10760" max="10760" width="7.85546875" customWidth="1"/>
    <col min="10761" max="10764" width="7.7109375" customWidth="1"/>
    <col min="10765" max="10765" width="8.28515625" customWidth="1"/>
    <col min="10766" max="10766" width="8.7109375" customWidth="1"/>
    <col min="10767" max="10767" width="9.42578125" customWidth="1"/>
    <col min="10768" max="10768" width="7.5703125" customWidth="1"/>
    <col min="11009" max="11009" width="5.28515625" customWidth="1"/>
    <col min="11010" max="11010" width="26.140625" customWidth="1"/>
    <col min="11011" max="11011" width="13.28515625" customWidth="1"/>
    <col min="11012" max="11012" width="7.7109375" customWidth="1"/>
    <col min="11013" max="11013" width="11.42578125" customWidth="1"/>
    <col min="11014" max="11014" width="10.140625" customWidth="1"/>
    <col min="11015" max="11015" width="10.28515625" customWidth="1"/>
    <col min="11016" max="11016" width="7.85546875" customWidth="1"/>
    <col min="11017" max="11020" width="7.7109375" customWidth="1"/>
    <col min="11021" max="11021" width="8.28515625" customWidth="1"/>
    <col min="11022" max="11022" width="8.7109375" customWidth="1"/>
    <col min="11023" max="11023" width="9.42578125" customWidth="1"/>
    <col min="11024" max="11024" width="7.5703125" customWidth="1"/>
    <col min="11265" max="11265" width="5.28515625" customWidth="1"/>
    <col min="11266" max="11266" width="26.140625" customWidth="1"/>
    <col min="11267" max="11267" width="13.28515625" customWidth="1"/>
    <col min="11268" max="11268" width="7.7109375" customWidth="1"/>
    <col min="11269" max="11269" width="11.42578125" customWidth="1"/>
    <col min="11270" max="11270" width="10.140625" customWidth="1"/>
    <col min="11271" max="11271" width="10.28515625" customWidth="1"/>
    <col min="11272" max="11272" width="7.85546875" customWidth="1"/>
    <col min="11273" max="11276" width="7.7109375" customWidth="1"/>
    <col min="11277" max="11277" width="8.28515625" customWidth="1"/>
    <col min="11278" max="11278" width="8.7109375" customWidth="1"/>
    <col min="11279" max="11279" width="9.42578125" customWidth="1"/>
    <col min="11280" max="11280" width="7.5703125" customWidth="1"/>
    <col min="11521" max="11521" width="5.28515625" customWidth="1"/>
    <col min="11522" max="11522" width="26.140625" customWidth="1"/>
    <col min="11523" max="11523" width="13.28515625" customWidth="1"/>
    <col min="11524" max="11524" width="7.7109375" customWidth="1"/>
    <col min="11525" max="11525" width="11.42578125" customWidth="1"/>
    <col min="11526" max="11526" width="10.140625" customWidth="1"/>
    <col min="11527" max="11527" width="10.28515625" customWidth="1"/>
    <col min="11528" max="11528" width="7.85546875" customWidth="1"/>
    <col min="11529" max="11532" width="7.7109375" customWidth="1"/>
    <col min="11533" max="11533" width="8.28515625" customWidth="1"/>
    <col min="11534" max="11534" width="8.7109375" customWidth="1"/>
    <col min="11535" max="11535" width="9.42578125" customWidth="1"/>
    <col min="11536" max="11536" width="7.5703125" customWidth="1"/>
    <col min="11777" max="11777" width="5.28515625" customWidth="1"/>
    <col min="11778" max="11778" width="26.140625" customWidth="1"/>
    <col min="11779" max="11779" width="13.28515625" customWidth="1"/>
    <col min="11780" max="11780" width="7.7109375" customWidth="1"/>
    <col min="11781" max="11781" width="11.42578125" customWidth="1"/>
    <col min="11782" max="11782" width="10.140625" customWidth="1"/>
    <col min="11783" max="11783" width="10.28515625" customWidth="1"/>
    <col min="11784" max="11784" width="7.85546875" customWidth="1"/>
    <col min="11785" max="11788" width="7.7109375" customWidth="1"/>
    <col min="11789" max="11789" width="8.28515625" customWidth="1"/>
    <col min="11790" max="11790" width="8.7109375" customWidth="1"/>
    <col min="11791" max="11791" width="9.42578125" customWidth="1"/>
    <col min="11792" max="11792" width="7.5703125" customWidth="1"/>
    <col min="12033" max="12033" width="5.28515625" customWidth="1"/>
    <col min="12034" max="12034" width="26.140625" customWidth="1"/>
    <col min="12035" max="12035" width="13.28515625" customWidth="1"/>
    <col min="12036" max="12036" width="7.7109375" customWidth="1"/>
    <col min="12037" max="12037" width="11.42578125" customWidth="1"/>
    <col min="12038" max="12038" width="10.140625" customWidth="1"/>
    <col min="12039" max="12039" width="10.28515625" customWidth="1"/>
    <col min="12040" max="12040" width="7.85546875" customWidth="1"/>
    <col min="12041" max="12044" width="7.7109375" customWidth="1"/>
    <col min="12045" max="12045" width="8.28515625" customWidth="1"/>
    <col min="12046" max="12046" width="8.7109375" customWidth="1"/>
    <col min="12047" max="12047" width="9.42578125" customWidth="1"/>
    <col min="12048" max="12048" width="7.5703125" customWidth="1"/>
    <col min="12289" max="12289" width="5.28515625" customWidth="1"/>
    <col min="12290" max="12290" width="26.140625" customWidth="1"/>
    <col min="12291" max="12291" width="13.28515625" customWidth="1"/>
    <col min="12292" max="12292" width="7.7109375" customWidth="1"/>
    <col min="12293" max="12293" width="11.42578125" customWidth="1"/>
    <col min="12294" max="12294" width="10.140625" customWidth="1"/>
    <col min="12295" max="12295" width="10.28515625" customWidth="1"/>
    <col min="12296" max="12296" width="7.85546875" customWidth="1"/>
    <col min="12297" max="12300" width="7.7109375" customWidth="1"/>
    <col min="12301" max="12301" width="8.28515625" customWidth="1"/>
    <col min="12302" max="12302" width="8.7109375" customWidth="1"/>
    <col min="12303" max="12303" width="9.42578125" customWidth="1"/>
    <col min="12304" max="12304" width="7.5703125" customWidth="1"/>
    <col min="12545" max="12545" width="5.28515625" customWidth="1"/>
    <col min="12546" max="12546" width="26.140625" customWidth="1"/>
    <col min="12547" max="12547" width="13.28515625" customWidth="1"/>
    <col min="12548" max="12548" width="7.7109375" customWidth="1"/>
    <col min="12549" max="12549" width="11.42578125" customWidth="1"/>
    <col min="12550" max="12550" width="10.140625" customWidth="1"/>
    <col min="12551" max="12551" width="10.28515625" customWidth="1"/>
    <col min="12552" max="12552" width="7.85546875" customWidth="1"/>
    <col min="12553" max="12556" width="7.7109375" customWidth="1"/>
    <col min="12557" max="12557" width="8.28515625" customWidth="1"/>
    <col min="12558" max="12558" width="8.7109375" customWidth="1"/>
    <col min="12559" max="12559" width="9.42578125" customWidth="1"/>
    <col min="12560" max="12560" width="7.5703125" customWidth="1"/>
    <col min="12801" max="12801" width="5.28515625" customWidth="1"/>
    <col min="12802" max="12802" width="26.140625" customWidth="1"/>
    <col min="12803" max="12803" width="13.28515625" customWidth="1"/>
    <col min="12804" max="12804" width="7.7109375" customWidth="1"/>
    <col min="12805" max="12805" width="11.42578125" customWidth="1"/>
    <col min="12806" max="12806" width="10.140625" customWidth="1"/>
    <col min="12807" max="12807" width="10.28515625" customWidth="1"/>
    <col min="12808" max="12808" width="7.85546875" customWidth="1"/>
    <col min="12809" max="12812" width="7.7109375" customWidth="1"/>
    <col min="12813" max="12813" width="8.28515625" customWidth="1"/>
    <col min="12814" max="12814" width="8.7109375" customWidth="1"/>
    <col min="12815" max="12815" width="9.42578125" customWidth="1"/>
    <col min="12816" max="12816" width="7.5703125" customWidth="1"/>
    <col min="13057" max="13057" width="5.28515625" customWidth="1"/>
    <col min="13058" max="13058" width="26.140625" customWidth="1"/>
    <col min="13059" max="13059" width="13.28515625" customWidth="1"/>
    <col min="13060" max="13060" width="7.7109375" customWidth="1"/>
    <col min="13061" max="13061" width="11.42578125" customWidth="1"/>
    <col min="13062" max="13062" width="10.140625" customWidth="1"/>
    <col min="13063" max="13063" width="10.28515625" customWidth="1"/>
    <col min="13064" max="13064" width="7.85546875" customWidth="1"/>
    <col min="13065" max="13068" width="7.7109375" customWidth="1"/>
    <col min="13069" max="13069" width="8.28515625" customWidth="1"/>
    <col min="13070" max="13070" width="8.7109375" customWidth="1"/>
    <col min="13071" max="13071" width="9.42578125" customWidth="1"/>
    <col min="13072" max="13072" width="7.5703125" customWidth="1"/>
    <col min="13313" max="13313" width="5.28515625" customWidth="1"/>
    <col min="13314" max="13314" width="26.140625" customWidth="1"/>
    <col min="13315" max="13315" width="13.28515625" customWidth="1"/>
    <col min="13316" max="13316" width="7.7109375" customWidth="1"/>
    <col min="13317" max="13317" width="11.42578125" customWidth="1"/>
    <col min="13318" max="13318" width="10.140625" customWidth="1"/>
    <col min="13319" max="13319" width="10.28515625" customWidth="1"/>
    <col min="13320" max="13320" width="7.85546875" customWidth="1"/>
    <col min="13321" max="13324" width="7.7109375" customWidth="1"/>
    <col min="13325" max="13325" width="8.28515625" customWidth="1"/>
    <col min="13326" max="13326" width="8.7109375" customWidth="1"/>
    <col min="13327" max="13327" width="9.42578125" customWidth="1"/>
    <col min="13328" max="13328" width="7.5703125" customWidth="1"/>
    <col min="13569" max="13569" width="5.28515625" customWidth="1"/>
    <col min="13570" max="13570" width="26.140625" customWidth="1"/>
    <col min="13571" max="13571" width="13.28515625" customWidth="1"/>
    <col min="13572" max="13572" width="7.7109375" customWidth="1"/>
    <col min="13573" max="13573" width="11.42578125" customWidth="1"/>
    <col min="13574" max="13574" width="10.140625" customWidth="1"/>
    <col min="13575" max="13575" width="10.28515625" customWidth="1"/>
    <col min="13576" max="13576" width="7.85546875" customWidth="1"/>
    <col min="13577" max="13580" width="7.7109375" customWidth="1"/>
    <col min="13581" max="13581" width="8.28515625" customWidth="1"/>
    <col min="13582" max="13582" width="8.7109375" customWidth="1"/>
    <col min="13583" max="13583" width="9.42578125" customWidth="1"/>
    <col min="13584" max="13584" width="7.5703125" customWidth="1"/>
    <col min="13825" max="13825" width="5.28515625" customWidth="1"/>
    <col min="13826" max="13826" width="26.140625" customWidth="1"/>
    <col min="13827" max="13827" width="13.28515625" customWidth="1"/>
    <col min="13828" max="13828" width="7.7109375" customWidth="1"/>
    <col min="13829" max="13829" width="11.42578125" customWidth="1"/>
    <col min="13830" max="13830" width="10.140625" customWidth="1"/>
    <col min="13831" max="13831" width="10.28515625" customWidth="1"/>
    <col min="13832" max="13832" width="7.85546875" customWidth="1"/>
    <col min="13833" max="13836" width="7.7109375" customWidth="1"/>
    <col min="13837" max="13837" width="8.28515625" customWidth="1"/>
    <col min="13838" max="13838" width="8.7109375" customWidth="1"/>
    <col min="13839" max="13839" width="9.42578125" customWidth="1"/>
    <col min="13840" max="13840" width="7.5703125" customWidth="1"/>
    <col min="14081" max="14081" width="5.28515625" customWidth="1"/>
    <col min="14082" max="14082" width="26.140625" customWidth="1"/>
    <col min="14083" max="14083" width="13.28515625" customWidth="1"/>
    <col min="14084" max="14084" width="7.7109375" customWidth="1"/>
    <col min="14085" max="14085" width="11.42578125" customWidth="1"/>
    <col min="14086" max="14086" width="10.140625" customWidth="1"/>
    <col min="14087" max="14087" width="10.28515625" customWidth="1"/>
    <col min="14088" max="14088" width="7.85546875" customWidth="1"/>
    <col min="14089" max="14092" width="7.7109375" customWidth="1"/>
    <col min="14093" max="14093" width="8.28515625" customWidth="1"/>
    <col min="14094" max="14094" width="8.7109375" customWidth="1"/>
    <col min="14095" max="14095" width="9.42578125" customWidth="1"/>
    <col min="14096" max="14096" width="7.5703125" customWidth="1"/>
    <col min="14337" max="14337" width="5.28515625" customWidth="1"/>
    <col min="14338" max="14338" width="26.140625" customWidth="1"/>
    <col min="14339" max="14339" width="13.28515625" customWidth="1"/>
    <col min="14340" max="14340" width="7.7109375" customWidth="1"/>
    <col min="14341" max="14341" width="11.42578125" customWidth="1"/>
    <col min="14342" max="14342" width="10.140625" customWidth="1"/>
    <col min="14343" max="14343" width="10.28515625" customWidth="1"/>
    <col min="14344" max="14344" width="7.85546875" customWidth="1"/>
    <col min="14345" max="14348" width="7.7109375" customWidth="1"/>
    <col min="14349" max="14349" width="8.28515625" customWidth="1"/>
    <col min="14350" max="14350" width="8.7109375" customWidth="1"/>
    <col min="14351" max="14351" width="9.42578125" customWidth="1"/>
    <col min="14352" max="14352" width="7.5703125" customWidth="1"/>
    <col min="14593" max="14593" width="5.28515625" customWidth="1"/>
    <col min="14594" max="14594" width="26.140625" customWidth="1"/>
    <col min="14595" max="14595" width="13.28515625" customWidth="1"/>
    <col min="14596" max="14596" width="7.7109375" customWidth="1"/>
    <col min="14597" max="14597" width="11.42578125" customWidth="1"/>
    <col min="14598" max="14598" width="10.140625" customWidth="1"/>
    <col min="14599" max="14599" width="10.28515625" customWidth="1"/>
    <col min="14600" max="14600" width="7.85546875" customWidth="1"/>
    <col min="14601" max="14604" width="7.7109375" customWidth="1"/>
    <col min="14605" max="14605" width="8.28515625" customWidth="1"/>
    <col min="14606" max="14606" width="8.7109375" customWidth="1"/>
    <col min="14607" max="14607" width="9.42578125" customWidth="1"/>
    <col min="14608" max="14608" width="7.5703125" customWidth="1"/>
    <col min="14849" max="14849" width="5.28515625" customWidth="1"/>
    <col min="14850" max="14850" width="26.140625" customWidth="1"/>
    <col min="14851" max="14851" width="13.28515625" customWidth="1"/>
    <col min="14852" max="14852" width="7.7109375" customWidth="1"/>
    <col min="14853" max="14853" width="11.42578125" customWidth="1"/>
    <col min="14854" max="14854" width="10.140625" customWidth="1"/>
    <col min="14855" max="14855" width="10.28515625" customWidth="1"/>
    <col min="14856" max="14856" width="7.85546875" customWidth="1"/>
    <col min="14857" max="14860" width="7.7109375" customWidth="1"/>
    <col min="14861" max="14861" width="8.28515625" customWidth="1"/>
    <col min="14862" max="14862" width="8.7109375" customWidth="1"/>
    <col min="14863" max="14863" width="9.42578125" customWidth="1"/>
    <col min="14864" max="14864" width="7.5703125" customWidth="1"/>
    <col min="15105" max="15105" width="5.28515625" customWidth="1"/>
    <col min="15106" max="15106" width="26.140625" customWidth="1"/>
    <col min="15107" max="15107" width="13.28515625" customWidth="1"/>
    <col min="15108" max="15108" width="7.7109375" customWidth="1"/>
    <col min="15109" max="15109" width="11.42578125" customWidth="1"/>
    <col min="15110" max="15110" width="10.140625" customWidth="1"/>
    <col min="15111" max="15111" width="10.28515625" customWidth="1"/>
    <col min="15112" max="15112" width="7.85546875" customWidth="1"/>
    <col min="15113" max="15116" width="7.7109375" customWidth="1"/>
    <col min="15117" max="15117" width="8.28515625" customWidth="1"/>
    <col min="15118" max="15118" width="8.7109375" customWidth="1"/>
    <col min="15119" max="15119" width="9.42578125" customWidth="1"/>
    <col min="15120" max="15120" width="7.5703125" customWidth="1"/>
    <col min="15361" max="15361" width="5.28515625" customWidth="1"/>
    <col min="15362" max="15362" width="26.140625" customWidth="1"/>
    <col min="15363" max="15363" width="13.28515625" customWidth="1"/>
    <col min="15364" max="15364" width="7.7109375" customWidth="1"/>
    <col min="15365" max="15365" width="11.42578125" customWidth="1"/>
    <col min="15366" max="15366" width="10.140625" customWidth="1"/>
    <col min="15367" max="15367" width="10.28515625" customWidth="1"/>
    <col min="15368" max="15368" width="7.85546875" customWidth="1"/>
    <col min="15369" max="15372" width="7.7109375" customWidth="1"/>
    <col min="15373" max="15373" width="8.28515625" customWidth="1"/>
    <col min="15374" max="15374" width="8.7109375" customWidth="1"/>
    <col min="15375" max="15375" width="9.42578125" customWidth="1"/>
    <col min="15376" max="15376" width="7.5703125" customWidth="1"/>
    <col min="15617" max="15617" width="5.28515625" customWidth="1"/>
    <col min="15618" max="15618" width="26.140625" customWidth="1"/>
    <col min="15619" max="15619" width="13.28515625" customWidth="1"/>
    <col min="15620" max="15620" width="7.7109375" customWidth="1"/>
    <col min="15621" max="15621" width="11.42578125" customWidth="1"/>
    <col min="15622" max="15622" width="10.140625" customWidth="1"/>
    <col min="15623" max="15623" width="10.28515625" customWidth="1"/>
    <col min="15624" max="15624" width="7.85546875" customWidth="1"/>
    <col min="15625" max="15628" width="7.7109375" customWidth="1"/>
    <col min="15629" max="15629" width="8.28515625" customWidth="1"/>
    <col min="15630" max="15630" width="8.7109375" customWidth="1"/>
    <col min="15631" max="15631" width="9.42578125" customWidth="1"/>
    <col min="15632" max="15632" width="7.5703125" customWidth="1"/>
    <col min="15873" max="15873" width="5.28515625" customWidth="1"/>
    <col min="15874" max="15874" width="26.140625" customWidth="1"/>
    <col min="15875" max="15875" width="13.28515625" customWidth="1"/>
    <col min="15876" max="15876" width="7.7109375" customWidth="1"/>
    <col min="15877" max="15877" width="11.42578125" customWidth="1"/>
    <col min="15878" max="15878" width="10.140625" customWidth="1"/>
    <col min="15879" max="15879" width="10.28515625" customWidth="1"/>
    <col min="15880" max="15880" width="7.85546875" customWidth="1"/>
    <col min="15881" max="15884" width="7.7109375" customWidth="1"/>
    <col min="15885" max="15885" width="8.28515625" customWidth="1"/>
    <col min="15886" max="15886" width="8.7109375" customWidth="1"/>
    <col min="15887" max="15887" width="9.42578125" customWidth="1"/>
    <col min="15888" max="15888" width="7.5703125" customWidth="1"/>
    <col min="16129" max="16129" width="5.28515625" customWidth="1"/>
    <col min="16130" max="16130" width="26.140625" customWidth="1"/>
    <col min="16131" max="16131" width="13.28515625" customWidth="1"/>
    <col min="16132" max="16132" width="7.7109375" customWidth="1"/>
    <col min="16133" max="16133" width="11.42578125" customWidth="1"/>
    <col min="16134" max="16134" width="10.140625" customWidth="1"/>
    <col min="16135" max="16135" width="10.28515625" customWidth="1"/>
    <col min="16136" max="16136" width="7.85546875" customWidth="1"/>
    <col min="16137" max="16140" width="7.7109375" customWidth="1"/>
    <col min="16141" max="16141" width="8.28515625" customWidth="1"/>
    <col min="16142" max="16142" width="8.7109375" customWidth="1"/>
    <col min="16143" max="16143" width="9.42578125" customWidth="1"/>
    <col min="16144" max="16144" width="7.5703125" customWidth="1"/>
  </cols>
  <sheetData>
    <row r="1" spans="1:19" ht="67.5" customHeight="1" x14ac:dyDescent="0.25">
      <c r="A1" s="286" t="s">
        <v>510</v>
      </c>
      <c r="B1" s="286"/>
      <c r="C1" s="286"/>
      <c r="D1" s="286"/>
      <c r="E1" s="286"/>
      <c r="F1" s="19"/>
      <c r="G1" s="19"/>
      <c r="H1" s="19"/>
      <c r="I1" s="19"/>
      <c r="J1" s="19"/>
      <c r="K1" s="19"/>
      <c r="L1" s="19"/>
      <c r="M1" s="3"/>
      <c r="N1" s="5"/>
      <c r="O1" s="5"/>
      <c r="P1" s="5"/>
    </row>
    <row r="2" spans="1:19" ht="7.5" customHeight="1" x14ac:dyDescent="0.25">
      <c r="A2" s="3"/>
      <c r="B2" s="3"/>
      <c r="C2" s="19"/>
      <c r="D2" s="5"/>
      <c r="E2" s="19"/>
      <c r="F2" s="19"/>
      <c r="G2" s="19"/>
      <c r="H2" s="19"/>
      <c r="I2" s="19"/>
      <c r="J2" s="19"/>
      <c r="K2" s="19"/>
      <c r="L2" s="19"/>
      <c r="M2" s="3"/>
      <c r="N2" s="5"/>
      <c r="O2" s="5"/>
      <c r="P2" s="5"/>
    </row>
    <row r="3" spans="1:19" ht="21.75" customHeight="1" x14ac:dyDescent="0.3">
      <c r="A3" s="287" t="s">
        <v>19</v>
      </c>
      <c r="B3" s="287"/>
      <c r="C3" s="287"/>
      <c r="D3" s="287"/>
      <c r="E3" s="287"/>
      <c r="F3" s="287"/>
      <c r="G3" s="287"/>
      <c r="H3" s="287"/>
      <c r="I3" s="287"/>
      <c r="J3" s="287"/>
      <c r="K3" s="287"/>
      <c r="L3" s="287"/>
      <c r="M3" s="287"/>
      <c r="N3" s="287"/>
      <c r="O3" s="287"/>
      <c r="P3" s="287"/>
      <c r="R3" s="10">
        <v>0.3</v>
      </c>
      <c r="S3" s="11">
        <v>9</v>
      </c>
    </row>
    <row r="4" spans="1:19" ht="18" customHeight="1" x14ac:dyDescent="0.3">
      <c r="A4" s="288"/>
      <c r="B4" s="288"/>
      <c r="C4" s="288"/>
      <c r="D4" s="288"/>
      <c r="E4" s="288"/>
      <c r="F4" s="288"/>
      <c r="G4" s="288"/>
      <c r="H4" s="288"/>
      <c r="I4" s="288"/>
      <c r="J4" s="288"/>
      <c r="K4" s="288"/>
      <c r="L4" s="288"/>
      <c r="M4" s="288"/>
      <c r="N4" s="288"/>
      <c r="O4" s="288"/>
      <c r="P4" s="288"/>
      <c r="R4" s="11">
        <f>(S4*R3)/S3</f>
        <v>3.3333333333333333E-2</v>
      </c>
      <c r="S4" s="11">
        <v>1</v>
      </c>
    </row>
    <row r="5" spans="1:19" s="1" customFormat="1" ht="21.75" customHeight="1" x14ac:dyDescent="0.25">
      <c r="A5" s="289" t="s">
        <v>0</v>
      </c>
      <c r="B5" s="289" t="s">
        <v>1</v>
      </c>
      <c r="C5" s="295" t="s">
        <v>18</v>
      </c>
      <c r="D5" s="298" t="s">
        <v>2</v>
      </c>
      <c r="E5" s="299"/>
      <c r="F5" s="299"/>
      <c r="G5" s="299"/>
      <c r="H5" s="299"/>
      <c r="I5" s="299"/>
      <c r="J5" s="299"/>
      <c r="K5" s="299"/>
      <c r="L5" s="299"/>
      <c r="M5" s="299"/>
      <c r="N5" s="300"/>
      <c r="O5" s="301" t="s">
        <v>4</v>
      </c>
      <c r="P5" s="292" t="s">
        <v>5</v>
      </c>
    </row>
    <row r="6" spans="1:19" s="1" customFormat="1" ht="50.45" customHeight="1" x14ac:dyDescent="0.25">
      <c r="A6" s="290"/>
      <c r="B6" s="290"/>
      <c r="C6" s="296"/>
      <c r="D6" s="304" t="s">
        <v>374</v>
      </c>
      <c r="E6" s="304"/>
      <c r="F6" s="304"/>
      <c r="G6" s="304"/>
      <c r="H6" s="304"/>
      <c r="I6" s="298" t="s">
        <v>375</v>
      </c>
      <c r="J6" s="299"/>
      <c r="K6" s="299"/>
      <c r="L6" s="299"/>
      <c r="M6" s="300"/>
      <c r="N6" s="305" t="s">
        <v>376</v>
      </c>
      <c r="O6" s="302"/>
      <c r="P6" s="293"/>
    </row>
    <row r="7" spans="1:19" s="1" customFormat="1" ht="51.75" customHeight="1" x14ac:dyDescent="0.25">
      <c r="A7" s="291"/>
      <c r="B7" s="291"/>
      <c r="C7" s="297"/>
      <c r="D7" s="7" t="s">
        <v>377</v>
      </c>
      <c r="E7" s="12" t="s">
        <v>378</v>
      </c>
      <c r="F7" s="8" t="s">
        <v>379</v>
      </c>
      <c r="G7" s="7" t="s">
        <v>380</v>
      </c>
      <c r="H7" s="7" t="s">
        <v>381</v>
      </c>
      <c r="I7" s="7" t="s">
        <v>116</v>
      </c>
      <c r="J7" s="118" t="s">
        <v>117</v>
      </c>
      <c r="K7" s="118" t="s">
        <v>118</v>
      </c>
      <c r="L7" s="118" t="s">
        <v>119</v>
      </c>
      <c r="M7" s="118" t="s">
        <v>120</v>
      </c>
      <c r="N7" s="305"/>
      <c r="O7" s="303"/>
      <c r="P7" s="294"/>
    </row>
    <row r="8" spans="1:19" s="1" customFormat="1" ht="21.75" customHeight="1" x14ac:dyDescent="0.25">
      <c r="A8" s="22" t="s">
        <v>20</v>
      </c>
      <c r="B8" s="28" t="s">
        <v>142</v>
      </c>
      <c r="C8" s="9">
        <v>0.7</v>
      </c>
      <c r="D8" s="14">
        <v>0.03</v>
      </c>
      <c r="E8" s="14"/>
      <c r="F8" s="14">
        <v>0.01</v>
      </c>
      <c r="G8" s="14">
        <v>0.01</v>
      </c>
      <c r="H8" s="14"/>
      <c r="I8" s="14"/>
      <c r="J8" s="9">
        <v>0.04</v>
      </c>
      <c r="K8" s="9">
        <v>0.04</v>
      </c>
      <c r="L8" s="9">
        <v>0.04</v>
      </c>
      <c r="M8" s="9">
        <v>0.04</v>
      </c>
      <c r="N8" s="15">
        <f>SUM(D8:M8)</f>
        <v>0.21000000000000002</v>
      </c>
      <c r="O8" s="16">
        <f>C8+N8</f>
        <v>0.90999999999999992</v>
      </c>
      <c r="P8" s="4">
        <f>IF(O8&gt;=90%,50,IF(AND(80%&lt;=O8,O8&lt;90%),45,IF(AND(70%&lt;=O8,O8&lt;80%),40,IF(AND(60%&lt;=O8,O8&lt;70%),30,IF(AND(50%&lt;=O8,O8&lt;60%),25,IF(O8&lt;50%,0,""))))))</f>
        <v>50</v>
      </c>
    </row>
    <row r="9" spans="1:19" s="1" customFormat="1" ht="23.25" customHeight="1" x14ac:dyDescent="0.25">
      <c r="A9" s="22" t="s">
        <v>21</v>
      </c>
      <c r="B9" s="28" t="s">
        <v>143</v>
      </c>
      <c r="C9" s="9">
        <v>0.7</v>
      </c>
      <c r="D9" s="14">
        <v>0.03</v>
      </c>
      <c r="E9" s="17"/>
      <c r="F9" s="14">
        <v>0.01</v>
      </c>
      <c r="G9" s="14"/>
      <c r="H9" s="14"/>
      <c r="I9" s="2"/>
      <c r="J9" s="2"/>
      <c r="K9" s="2"/>
      <c r="L9" s="2"/>
      <c r="M9" s="2"/>
      <c r="N9" s="15">
        <f>SUM(D9:M9)</f>
        <v>0.04</v>
      </c>
      <c r="O9" s="16">
        <f>C9+N9</f>
        <v>0.74</v>
      </c>
      <c r="P9" s="4">
        <f>IF(O9&gt;=90%,50,IF(AND(80%&lt;=O9,O9&lt;90%),45,IF(AND(70%&lt;=O9,O9&lt;80%),40,IF(AND(60%&lt;=O9,O9&lt;70%),30,IF(AND(50%&lt;=O9,O9&lt;60%),25,IF(O9&lt;50%,0,""))))))</f>
        <v>40</v>
      </c>
    </row>
    <row r="10" spans="1:19" ht="23.25" customHeight="1" x14ac:dyDescent="0.25">
      <c r="A10" s="22" t="s">
        <v>22</v>
      </c>
      <c r="B10" s="28" t="s">
        <v>144</v>
      </c>
      <c r="C10" s="9">
        <v>0.7</v>
      </c>
      <c r="D10" s="14">
        <v>0.03</v>
      </c>
      <c r="E10" s="14"/>
      <c r="F10" s="14">
        <v>0.01</v>
      </c>
      <c r="G10" s="2"/>
      <c r="H10" s="2"/>
      <c r="I10" s="9">
        <v>0.04</v>
      </c>
      <c r="J10" s="2"/>
      <c r="K10" s="9">
        <v>0.04</v>
      </c>
      <c r="L10" s="9">
        <v>0.04</v>
      </c>
      <c r="M10" s="2"/>
      <c r="N10" s="15">
        <f>SUM(D10:M10)</f>
        <v>0.16</v>
      </c>
      <c r="O10" s="16">
        <f>C10+N10</f>
        <v>0.86</v>
      </c>
      <c r="P10" s="4">
        <f>IF(O10&gt;=90%,50,IF(AND(80%&lt;=O10,O10&lt;90%),45,IF(AND(70%&lt;=O10,O10&lt;80%),40,IF(AND(60%&lt;=O10,O10&lt;70%),30,IF(AND(50%&lt;=O10,O10&lt;60%),25,IF(O10&lt;50%,0,""))))))</f>
        <v>45</v>
      </c>
    </row>
    <row r="11" spans="1:19" ht="23.25" customHeight="1" x14ac:dyDescent="0.25">
      <c r="A11" s="22" t="s">
        <v>23</v>
      </c>
      <c r="B11" s="28" t="s">
        <v>145</v>
      </c>
      <c r="C11" s="9">
        <v>0.7</v>
      </c>
      <c r="D11" s="14">
        <v>0.03</v>
      </c>
      <c r="E11" s="14"/>
      <c r="F11" s="14">
        <v>0.01</v>
      </c>
      <c r="G11" s="2"/>
      <c r="H11" s="2"/>
      <c r="I11" s="2"/>
      <c r="J11" s="2"/>
      <c r="K11" s="9">
        <v>0.04</v>
      </c>
      <c r="L11" s="9">
        <v>0.04</v>
      </c>
      <c r="M11" s="2"/>
      <c r="N11" s="15">
        <f>SUM(D11:M11)</f>
        <v>0.12</v>
      </c>
      <c r="O11" s="16">
        <f>C11+N11</f>
        <v>0.82</v>
      </c>
      <c r="P11" s="4">
        <f>IF(O11&gt;=90%,50,IF(AND(80%&lt;=O11,O11&lt;90%),45,IF(AND(70%&lt;=O11,O11&lt;80%),40,IF(AND(60%&lt;=O11,O11&lt;70%),30,IF(AND(50%&lt;=O11,O11&lt;60%),25,IF(O11&lt;50%,0,""))))))</f>
        <v>45</v>
      </c>
    </row>
    <row r="12" spans="1:19" ht="51.75" customHeight="1" x14ac:dyDescent="0.25">
      <c r="A12" s="282" t="s">
        <v>511</v>
      </c>
      <c r="B12" s="282"/>
      <c r="C12" s="282"/>
      <c r="D12" s="282"/>
      <c r="E12" s="282"/>
      <c r="F12" s="282"/>
      <c r="G12" s="282"/>
      <c r="H12" s="282"/>
      <c r="I12" s="282"/>
      <c r="J12" s="282"/>
      <c r="K12" s="282"/>
      <c r="L12" s="282"/>
      <c r="M12" s="282"/>
      <c r="N12" s="282"/>
      <c r="O12" s="282"/>
      <c r="P12" s="282"/>
    </row>
    <row r="14" spans="1:19" ht="18.75" x14ac:dyDescent="0.3">
      <c r="A14" s="283" t="s">
        <v>6</v>
      </c>
      <c r="B14" s="283"/>
      <c r="C14" s="283"/>
      <c r="D14" s="283"/>
      <c r="E14" s="283"/>
      <c r="F14" s="283"/>
      <c r="G14" s="283"/>
      <c r="H14" s="283"/>
      <c r="I14" s="283"/>
      <c r="J14" s="283"/>
      <c r="K14" s="283"/>
      <c r="L14" s="283"/>
      <c r="M14" s="283"/>
      <c r="N14" s="283"/>
      <c r="O14" s="283"/>
      <c r="P14" s="283"/>
    </row>
    <row r="16" spans="1:19" ht="97.15" customHeight="1" x14ac:dyDescent="0.25">
      <c r="A16" s="111" t="s">
        <v>7</v>
      </c>
      <c r="B16" s="285" t="s">
        <v>8</v>
      </c>
      <c r="C16" s="285"/>
      <c r="D16" s="285"/>
      <c r="E16" s="107" t="s">
        <v>9</v>
      </c>
      <c r="F16" s="107" t="s">
        <v>10</v>
      </c>
      <c r="G16" s="107" t="s">
        <v>11</v>
      </c>
      <c r="H16" s="107" t="s">
        <v>12</v>
      </c>
      <c r="I16" s="107" t="s">
        <v>13</v>
      </c>
      <c r="J16" s="107" t="s">
        <v>313</v>
      </c>
      <c r="K16" s="113"/>
      <c r="L16" s="113"/>
      <c r="M16" s="322" t="s">
        <v>14</v>
      </c>
      <c r="N16" s="323"/>
      <c r="O16" s="323"/>
      <c r="P16" s="324"/>
    </row>
    <row r="17" spans="1:16" ht="59.45" customHeight="1" x14ac:dyDescent="0.25">
      <c r="A17" s="6">
        <v>1</v>
      </c>
      <c r="B17" s="309" t="s">
        <v>358</v>
      </c>
      <c r="C17" s="309"/>
      <c r="D17" s="309"/>
      <c r="E17" s="125" t="s">
        <v>96</v>
      </c>
      <c r="F17" s="125" t="s">
        <v>96</v>
      </c>
      <c r="G17" s="120" t="s">
        <v>512</v>
      </c>
      <c r="H17" s="21">
        <v>4</v>
      </c>
      <c r="I17" s="21">
        <v>0</v>
      </c>
      <c r="J17" s="91">
        <v>0.03</v>
      </c>
      <c r="K17" s="91"/>
      <c r="L17" s="91"/>
      <c r="M17" s="322"/>
      <c r="N17" s="323"/>
      <c r="O17" s="323"/>
      <c r="P17" s="324"/>
    </row>
    <row r="18" spans="1:16" ht="43.15" customHeight="1" x14ac:dyDescent="0.25">
      <c r="A18" s="6">
        <v>2</v>
      </c>
      <c r="B18" s="309" t="s">
        <v>362</v>
      </c>
      <c r="C18" s="309"/>
      <c r="D18" s="309"/>
      <c r="E18" s="54" t="s">
        <v>360</v>
      </c>
      <c r="F18" s="26"/>
      <c r="G18" s="21"/>
      <c r="H18" s="21"/>
      <c r="I18" s="21"/>
      <c r="J18" s="91">
        <v>0.03</v>
      </c>
      <c r="K18" s="91"/>
      <c r="L18" s="91"/>
      <c r="M18" s="322"/>
      <c r="N18" s="323"/>
      <c r="O18" s="323"/>
      <c r="P18" s="324"/>
    </row>
    <row r="19" spans="1:16" ht="76.150000000000006" customHeight="1" x14ac:dyDescent="0.25">
      <c r="A19" s="6">
        <v>3</v>
      </c>
      <c r="B19" s="309" t="s">
        <v>359</v>
      </c>
      <c r="C19" s="309"/>
      <c r="D19" s="309"/>
      <c r="E19" s="54" t="s">
        <v>383</v>
      </c>
      <c r="F19" s="20"/>
      <c r="G19" s="120" t="s">
        <v>512</v>
      </c>
      <c r="H19" s="21">
        <v>4</v>
      </c>
      <c r="I19" s="21">
        <v>0</v>
      </c>
      <c r="J19" s="91">
        <v>0.01</v>
      </c>
      <c r="K19" s="91"/>
      <c r="L19" s="91"/>
      <c r="M19" s="381" t="s">
        <v>513</v>
      </c>
      <c r="N19" s="382"/>
      <c r="O19" s="382"/>
      <c r="P19" s="383"/>
    </row>
    <row r="20" spans="1:16" ht="57" customHeight="1" x14ac:dyDescent="0.25">
      <c r="A20" s="6">
        <v>5</v>
      </c>
      <c r="B20" s="308" t="s">
        <v>384</v>
      </c>
      <c r="C20" s="309"/>
      <c r="D20" s="309"/>
      <c r="E20" s="54" t="s">
        <v>360</v>
      </c>
      <c r="F20" s="20"/>
      <c r="G20" s="120" t="s">
        <v>514</v>
      </c>
      <c r="H20" s="21">
        <v>1</v>
      </c>
      <c r="I20" s="21">
        <v>0</v>
      </c>
      <c r="J20" s="91">
        <v>0.01</v>
      </c>
      <c r="K20" s="91"/>
      <c r="L20" s="91"/>
      <c r="M20" s="322"/>
      <c r="N20" s="323"/>
      <c r="O20" s="323"/>
      <c r="P20" s="324"/>
    </row>
    <row r="21" spans="1:16" ht="30" x14ac:dyDescent="0.25">
      <c r="A21" s="6">
        <v>6</v>
      </c>
      <c r="B21" s="309" t="s">
        <v>361</v>
      </c>
      <c r="C21" s="309"/>
      <c r="D21" s="309"/>
      <c r="E21" s="54" t="s">
        <v>360</v>
      </c>
      <c r="F21" s="21"/>
      <c r="G21" s="21"/>
      <c r="H21" s="21"/>
      <c r="I21" s="21"/>
      <c r="J21" s="91">
        <v>0.02</v>
      </c>
      <c r="K21" s="91"/>
      <c r="L21" s="91"/>
      <c r="M21" s="322"/>
      <c r="N21" s="323"/>
      <c r="O21" s="323"/>
      <c r="P21" s="324"/>
    </row>
    <row r="22" spans="1:16" ht="30" x14ac:dyDescent="0.25">
      <c r="A22" s="6">
        <v>7</v>
      </c>
      <c r="B22" s="384" t="s">
        <v>515</v>
      </c>
      <c r="C22" s="385"/>
      <c r="D22" s="385"/>
      <c r="E22" s="26">
        <v>43468</v>
      </c>
      <c r="F22" s="125" t="s">
        <v>146</v>
      </c>
      <c r="G22" s="120" t="s">
        <v>144</v>
      </c>
      <c r="H22" s="21">
        <v>1</v>
      </c>
      <c r="I22" s="21"/>
      <c r="J22" s="91">
        <v>0.04</v>
      </c>
      <c r="K22" s="91"/>
      <c r="L22" s="91"/>
      <c r="M22" s="322"/>
      <c r="N22" s="323"/>
      <c r="O22" s="323"/>
      <c r="P22" s="324"/>
    </row>
    <row r="23" spans="1:16" ht="45" x14ac:dyDescent="0.25">
      <c r="A23" s="6">
        <v>8</v>
      </c>
      <c r="B23" s="385" t="s">
        <v>516</v>
      </c>
      <c r="C23" s="385"/>
      <c r="D23" s="385"/>
      <c r="E23" s="48" t="s">
        <v>123</v>
      </c>
      <c r="F23" s="21"/>
      <c r="G23" s="120" t="s">
        <v>142</v>
      </c>
      <c r="H23" s="21">
        <v>1</v>
      </c>
      <c r="I23" s="21">
        <v>0</v>
      </c>
      <c r="J23" s="91">
        <v>0.04</v>
      </c>
      <c r="K23" s="91"/>
      <c r="L23" s="91"/>
      <c r="M23" s="322"/>
      <c r="N23" s="323"/>
      <c r="O23" s="323"/>
      <c r="P23" s="324"/>
    </row>
    <row r="24" spans="1:16" ht="105" x14ac:dyDescent="0.25">
      <c r="A24" s="6">
        <v>9</v>
      </c>
      <c r="B24" s="385" t="s">
        <v>517</v>
      </c>
      <c r="C24" s="385"/>
      <c r="D24" s="385"/>
      <c r="E24" s="48" t="s">
        <v>518</v>
      </c>
      <c r="F24" s="48" t="s">
        <v>304</v>
      </c>
      <c r="G24" s="120" t="s">
        <v>519</v>
      </c>
      <c r="H24" s="21">
        <v>4</v>
      </c>
      <c r="I24" s="21">
        <v>0</v>
      </c>
      <c r="J24" s="91">
        <v>0.04</v>
      </c>
      <c r="K24" s="91"/>
      <c r="L24" s="91"/>
      <c r="M24" s="322"/>
      <c r="N24" s="323"/>
      <c r="O24" s="323"/>
      <c r="P24" s="324"/>
    </row>
    <row r="25" spans="1:16" ht="105" x14ac:dyDescent="0.25">
      <c r="A25" s="6">
        <v>10</v>
      </c>
      <c r="B25" s="385" t="s">
        <v>520</v>
      </c>
      <c r="C25" s="385"/>
      <c r="D25" s="385"/>
      <c r="E25" s="48" t="s">
        <v>518</v>
      </c>
      <c r="F25" s="48" t="s">
        <v>304</v>
      </c>
      <c r="G25" s="120" t="s">
        <v>519</v>
      </c>
      <c r="H25" s="21">
        <v>4</v>
      </c>
      <c r="I25" s="21">
        <v>0</v>
      </c>
      <c r="J25" s="91">
        <v>0.04</v>
      </c>
      <c r="K25" s="91"/>
      <c r="L25" s="91"/>
      <c r="M25" s="322"/>
      <c r="N25" s="323"/>
      <c r="O25" s="323"/>
      <c r="P25" s="324"/>
    </row>
    <row r="26" spans="1:16" ht="45" x14ac:dyDescent="0.25">
      <c r="A26" s="6">
        <v>11</v>
      </c>
      <c r="B26" s="387" t="s">
        <v>521</v>
      </c>
      <c r="C26" s="388"/>
      <c r="D26" s="389"/>
      <c r="E26" s="47">
        <v>43586</v>
      </c>
      <c r="F26" s="20" t="s">
        <v>522</v>
      </c>
      <c r="G26" s="120" t="s">
        <v>142</v>
      </c>
      <c r="H26" s="21">
        <v>1</v>
      </c>
      <c r="I26" s="21">
        <v>0</v>
      </c>
      <c r="J26" s="91">
        <v>0.04</v>
      </c>
      <c r="K26" s="91"/>
      <c r="L26" s="91"/>
      <c r="M26" s="322"/>
      <c r="N26" s="323"/>
      <c r="O26" s="323"/>
      <c r="P26" s="324"/>
    </row>
    <row r="27" spans="1:16" ht="15.75" x14ac:dyDescent="0.25">
      <c r="F27" s="306" t="s">
        <v>16</v>
      </c>
      <c r="G27" s="306"/>
      <c r="H27" s="306"/>
      <c r="I27" s="306"/>
      <c r="J27" s="306"/>
      <c r="K27" s="306"/>
      <c r="L27" s="306"/>
      <c r="M27" s="306"/>
      <c r="N27" s="306"/>
      <c r="O27" s="306"/>
      <c r="P27" s="306"/>
    </row>
    <row r="28" spans="1:16" ht="15.75" x14ac:dyDescent="0.25">
      <c r="F28" s="307" t="s">
        <v>17</v>
      </c>
      <c r="G28" s="307"/>
      <c r="H28" s="307"/>
      <c r="I28" s="307"/>
      <c r="J28" s="307"/>
      <c r="K28" s="307"/>
      <c r="L28" s="307"/>
      <c r="M28" s="307"/>
      <c r="N28" s="307"/>
      <c r="O28" s="307"/>
      <c r="P28" s="307"/>
    </row>
    <row r="32" spans="1:16" ht="16.5" x14ac:dyDescent="0.25">
      <c r="I32" s="386" t="s">
        <v>142</v>
      </c>
      <c r="J32" s="386"/>
      <c r="K32" s="386"/>
      <c r="L32" s="386"/>
      <c r="M32" s="386"/>
    </row>
  </sheetData>
  <mergeCells count="39">
    <mergeCell ref="B23:D23"/>
    <mergeCell ref="M23:P23"/>
    <mergeCell ref="F27:P27"/>
    <mergeCell ref="F28:P28"/>
    <mergeCell ref="I32:M32"/>
    <mergeCell ref="B24:D24"/>
    <mergeCell ref="M24:P24"/>
    <mergeCell ref="B25:D25"/>
    <mergeCell ref="M25:P25"/>
    <mergeCell ref="B26:D26"/>
    <mergeCell ref="M26:P26"/>
    <mergeCell ref="B20:D20"/>
    <mergeCell ref="M20:P20"/>
    <mergeCell ref="B21:D21"/>
    <mergeCell ref="M21:P21"/>
    <mergeCell ref="B22:D22"/>
    <mergeCell ref="M22:P22"/>
    <mergeCell ref="M16:P16"/>
    <mergeCell ref="B17:D17"/>
    <mergeCell ref="M17:P17"/>
    <mergeCell ref="M18:P18"/>
    <mergeCell ref="B19:D19"/>
    <mergeCell ref="M19:P19"/>
    <mergeCell ref="A1:E1"/>
    <mergeCell ref="D6:H6"/>
    <mergeCell ref="A3:P3"/>
    <mergeCell ref="B18:D18"/>
    <mergeCell ref="A4:P4"/>
    <mergeCell ref="A5:A7"/>
    <mergeCell ref="B5:B7"/>
    <mergeCell ref="C5:C7"/>
    <mergeCell ref="D5:N5"/>
    <mergeCell ref="O5:O7"/>
    <mergeCell ref="P5:P7"/>
    <mergeCell ref="I6:M6"/>
    <mergeCell ref="N6:N7"/>
    <mergeCell ref="A12:P12"/>
    <mergeCell ref="A14:P14"/>
    <mergeCell ref="B16:D16"/>
  </mergeCells>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3"/>
  <sheetViews>
    <sheetView topLeftCell="A6" zoomScaleNormal="100" workbookViewId="0">
      <selection activeCell="J21" sqref="J21"/>
    </sheetView>
  </sheetViews>
  <sheetFormatPr defaultRowHeight="15" x14ac:dyDescent="0.25"/>
  <cols>
    <col min="1" max="1" width="5.28515625" customWidth="1"/>
    <col min="2" max="2" width="26.140625" customWidth="1"/>
    <col min="3" max="3" width="12.140625" style="1" customWidth="1"/>
    <col min="4" max="4" width="7.7109375" customWidth="1"/>
    <col min="5" max="10" width="7.7109375" style="25" customWidth="1"/>
    <col min="11" max="11" width="7.7109375" style="119" customWidth="1"/>
    <col min="12" max="12" width="8.28515625" customWidth="1"/>
    <col min="13" max="13" width="9.140625" customWidth="1"/>
    <col min="14" max="14" width="7.5703125" customWidth="1"/>
    <col min="257" max="257" width="5.28515625" customWidth="1"/>
    <col min="258" max="258" width="26.140625" customWidth="1"/>
    <col min="259" max="259" width="12.140625" customWidth="1"/>
    <col min="260" max="267" width="7.7109375" customWidth="1"/>
    <col min="268" max="268" width="8.28515625" customWidth="1"/>
    <col min="269" max="269" width="9.140625" customWidth="1"/>
    <col min="270" max="270" width="7.5703125" customWidth="1"/>
    <col min="513" max="513" width="5.28515625" customWidth="1"/>
    <col min="514" max="514" width="26.140625" customWidth="1"/>
    <col min="515" max="515" width="12.140625" customWidth="1"/>
    <col min="516" max="523" width="7.7109375" customWidth="1"/>
    <col min="524" max="524" width="8.28515625" customWidth="1"/>
    <col min="525" max="525" width="9.140625" customWidth="1"/>
    <col min="526" max="526" width="7.5703125" customWidth="1"/>
    <col min="769" max="769" width="5.28515625" customWidth="1"/>
    <col min="770" max="770" width="26.140625" customWidth="1"/>
    <col min="771" max="771" width="12.140625" customWidth="1"/>
    <col min="772" max="779" width="7.7109375" customWidth="1"/>
    <col min="780" max="780" width="8.28515625" customWidth="1"/>
    <col min="781" max="781" width="9.140625" customWidth="1"/>
    <col min="782" max="782" width="7.5703125" customWidth="1"/>
    <col min="1025" max="1025" width="5.28515625" customWidth="1"/>
    <col min="1026" max="1026" width="26.140625" customWidth="1"/>
    <col min="1027" max="1027" width="12.140625" customWidth="1"/>
    <col min="1028" max="1035" width="7.7109375" customWidth="1"/>
    <col min="1036" max="1036" width="8.28515625" customWidth="1"/>
    <col min="1037" max="1037" width="9.140625" customWidth="1"/>
    <col min="1038" max="1038" width="7.5703125" customWidth="1"/>
    <col min="1281" max="1281" width="5.28515625" customWidth="1"/>
    <col min="1282" max="1282" width="26.140625" customWidth="1"/>
    <col min="1283" max="1283" width="12.140625" customWidth="1"/>
    <col min="1284" max="1291" width="7.7109375" customWidth="1"/>
    <col min="1292" max="1292" width="8.28515625" customWidth="1"/>
    <col min="1293" max="1293" width="9.140625" customWidth="1"/>
    <col min="1294" max="1294" width="7.5703125" customWidth="1"/>
    <col min="1537" max="1537" width="5.28515625" customWidth="1"/>
    <col min="1538" max="1538" width="26.140625" customWidth="1"/>
    <col min="1539" max="1539" width="12.140625" customWidth="1"/>
    <col min="1540" max="1547" width="7.7109375" customWidth="1"/>
    <col min="1548" max="1548" width="8.28515625" customWidth="1"/>
    <col min="1549" max="1549" width="9.140625" customWidth="1"/>
    <col min="1550" max="1550" width="7.5703125" customWidth="1"/>
    <col min="1793" max="1793" width="5.28515625" customWidth="1"/>
    <col min="1794" max="1794" width="26.140625" customWidth="1"/>
    <col min="1795" max="1795" width="12.140625" customWidth="1"/>
    <col min="1796" max="1803" width="7.7109375" customWidth="1"/>
    <col min="1804" max="1804" width="8.28515625" customWidth="1"/>
    <col min="1805" max="1805" width="9.140625" customWidth="1"/>
    <col min="1806" max="1806" width="7.5703125" customWidth="1"/>
    <col min="2049" max="2049" width="5.28515625" customWidth="1"/>
    <col min="2050" max="2050" width="26.140625" customWidth="1"/>
    <col min="2051" max="2051" width="12.140625" customWidth="1"/>
    <col min="2052" max="2059" width="7.7109375" customWidth="1"/>
    <col min="2060" max="2060" width="8.28515625" customWidth="1"/>
    <col min="2061" max="2061" width="9.140625" customWidth="1"/>
    <col min="2062" max="2062" width="7.5703125" customWidth="1"/>
    <col min="2305" max="2305" width="5.28515625" customWidth="1"/>
    <col min="2306" max="2306" width="26.140625" customWidth="1"/>
    <col min="2307" max="2307" width="12.140625" customWidth="1"/>
    <col min="2308" max="2315" width="7.7109375" customWidth="1"/>
    <col min="2316" max="2316" width="8.28515625" customWidth="1"/>
    <col min="2317" max="2317" width="9.140625" customWidth="1"/>
    <col min="2318" max="2318" width="7.5703125" customWidth="1"/>
    <col min="2561" max="2561" width="5.28515625" customWidth="1"/>
    <col min="2562" max="2562" width="26.140625" customWidth="1"/>
    <col min="2563" max="2563" width="12.140625" customWidth="1"/>
    <col min="2564" max="2571" width="7.7109375" customWidth="1"/>
    <col min="2572" max="2572" width="8.28515625" customWidth="1"/>
    <col min="2573" max="2573" width="9.140625" customWidth="1"/>
    <col min="2574" max="2574" width="7.5703125" customWidth="1"/>
    <col min="2817" max="2817" width="5.28515625" customWidth="1"/>
    <col min="2818" max="2818" width="26.140625" customWidth="1"/>
    <col min="2819" max="2819" width="12.140625" customWidth="1"/>
    <col min="2820" max="2827" width="7.7109375" customWidth="1"/>
    <col min="2828" max="2828" width="8.28515625" customWidth="1"/>
    <col min="2829" max="2829" width="9.140625" customWidth="1"/>
    <col min="2830" max="2830" width="7.5703125" customWidth="1"/>
    <col min="3073" max="3073" width="5.28515625" customWidth="1"/>
    <col min="3074" max="3074" width="26.140625" customWidth="1"/>
    <col min="3075" max="3075" width="12.140625" customWidth="1"/>
    <col min="3076" max="3083" width="7.7109375" customWidth="1"/>
    <col min="3084" max="3084" width="8.28515625" customWidth="1"/>
    <col min="3085" max="3085" width="9.140625" customWidth="1"/>
    <col min="3086" max="3086" width="7.5703125" customWidth="1"/>
    <col min="3329" max="3329" width="5.28515625" customWidth="1"/>
    <col min="3330" max="3330" width="26.140625" customWidth="1"/>
    <col min="3331" max="3331" width="12.140625" customWidth="1"/>
    <col min="3332" max="3339" width="7.7109375" customWidth="1"/>
    <col min="3340" max="3340" width="8.28515625" customWidth="1"/>
    <col min="3341" max="3341" width="9.140625" customWidth="1"/>
    <col min="3342" max="3342" width="7.5703125" customWidth="1"/>
    <col min="3585" max="3585" width="5.28515625" customWidth="1"/>
    <col min="3586" max="3586" width="26.140625" customWidth="1"/>
    <col min="3587" max="3587" width="12.140625" customWidth="1"/>
    <col min="3588" max="3595" width="7.7109375" customWidth="1"/>
    <col min="3596" max="3596" width="8.28515625" customWidth="1"/>
    <col min="3597" max="3597" width="9.140625" customWidth="1"/>
    <col min="3598" max="3598" width="7.5703125" customWidth="1"/>
    <col min="3841" max="3841" width="5.28515625" customWidth="1"/>
    <col min="3842" max="3842" width="26.140625" customWidth="1"/>
    <col min="3843" max="3843" width="12.140625" customWidth="1"/>
    <col min="3844" max="3851" width="7.7109375" customWidth="1"/>
    <col min="3852" max="3852" width="8.28515625" customWidth="1"/>
    <col min="3853" max="3853" width="9.140625" customWidth="1"/>
    <col min="3854" max="3854" width="7.5703125" customWidth="1"/>
    <col min="4097" max="4097" width="5.28515625" customWidth="1"/>
    <col min="4098" max="4098" width="26.140625" customWidth="1"/>
    <col min="4099" max="4099" width="12.140625" customWidth="1"/>
    <col min="4100" max="4107" width="7.7109375" customWidth="1"/>
    <col min="4108" max="4108" width="8.28515625" customWidth="1"/>
    <col min="4109" max="4109" width="9.140625" customWidth="1"/>
    <col min="4110" max="4110" width="7.5703125" customWidth="1"/>
    <col min="4353" max="4353" width="5.28515625" customWidth="1"/>
    <col min="4354" max="4354" width="26.140625" customWidth="1"/>
    <col min="4355" max="4355" width="12.140625" customWidth="1"/>
    <col min="4356" max="4363" width="7.7109375" customWidth="1"/>
    <col min="4364" max="4364" width="8.28515625" customWidth="1"/>
    <col min="4365" max="4365" width="9.140625" customWidth="1"/>
    <col min="4366" max="4366" width="7.5703125" customWidth="1"/>
    <col min="4609" max="4609" width="5.28515625" customWidth="1"/>
    <col min="4610" max="4610" width="26.140625" customWidth="1"/>
    <col min="4611" max="4611" width="12.140625" customWidth="1"/>
    <col min="4612" max="4619" width="7.7109375" customWidth="1"/>
    <col min="4620" max="4620" width="8.28515625" customWidth="1"/>
    <col min="4621" max="4621" width="9.140625" customWidth="1"/>
    <col min="4622" max="4622" width="7.5703125" customWidth="1"/>
    <col min="4865" max="4865" width="5.28515625" customWidth="1"/>
    <col min="4866" max="4866" width="26.140625" customWidth="1"/>
    <col min="4867" max="4867" width="12.140625" customWidth="1"/>
    <col min="4868" max="4875" width="7.7109375" customWidth="1"/>
    <col min="4876" max="4876" width="8.28515625" customWidth="1"/>
    <col min="4877" max="4877" width="9.140625" customWidth="1"/>
    <col min="4878" max="4878" width="7.5703125" customWidth="1"/>
    <col min="5121" max="5121" width="5.28515625" customWidth="1"/>
    <col min="5122" max="5122" width="26.140625" customWidth="1"/>
    <col min="5123" max="5123" width="12.140625" customWidth="1"/>
    <col min="5124" max="5131" width="7.7109375" customWidth="1"/>
    <col min="5132" max="5132" width="8.28515625" customWidth="1"/>
    <col min="5133" max="5133" width="9.140625" customWidth="1"/>
    <col min="5134" max="5134" width="7.5703125" customWidth="1"/>
    <col min="5377" max="5377" width="5.28515625" customWidth="1"/>
    <col min="5378" max="5378" width="26.140625" customWidth="1"/>
    <col min="5379" max="5379" width="12.140625" customWidth="1"/>
    <col min="5380" max="5387" width="7.7109375" customWidth="1"/>
    <col min="5388" max="5388" width="8.28515625" customWidth="1"/>
    <col min="5389" max="5389" width="9.140625" customWidth="1"/>
    <col min="5390" max="5390" width="7.5703125" customWidth="1"/>
    <col min="5633" max="5633" width="5.28515625" customWidth="1"/>
    <col min="5634" max="5634" width="26.140625" customWidth="1"/>
    <col min="5635" max="5635" width="12.140625" customWidth="1"/>
    <col min="5636" max="5643" width="7.7109375" customWidth="1"/>
    <col min="5644" max="5644" width="8.28515625" customWidth="1"/>
    <col min="5645" max="5645" width="9.140625" customWidth="1"/>
    <col min="5646" max="5646" width="7.5703125" customWidth="1"/>
    <col min="5889" max="5889" width="5.28515625" customWidth="1"/>
    <col min="5890" max="5890" width="26.140625" customWidth="1"/>
    <col min="5891" max="5891" width="12.140625" customWidth="1"/>
    <col min="5892" max="5899" width="7.7109375" customWidth="1"/>
    <col min="5900" max="5900" width="8.28515625" customWidth="1"/>
    <col min="5901" max="5901" width="9.140625" customWidth="1"/>
    <col min="5902" max="5902" width="7.5703125" customWidth="1"/>
    <col min="6145" max="6145" width="5.28515625" customWidth="1"/>
    <col min="6146" max="6146" width="26.140625" customWidth="1"/>
    <col min="6147" max="6147" width="12.140625" customWidth="1"/>
    <col min="6148" max="6155" width="7.7109375" customWidth="1"/>
    <col min="6156" max="6156" width="8.28515625" customWidth="1"/>
    <col min="6157" max="6157" width="9.140625" customWidth="1"/>
    <col min="6158" max="6158" width="7.5703125" customWidth="1"/>
    <col min="6401" max="6401" width="5.28515625" customWidth="1"/>
    <col min="6402" max="6402" width="26.140625" customWidth="1"/>
    <col min="6403" max="6403" width="12.140625" customWidth="1"/>
    <col min="6404" max="6411" width="7.7109375" customWidth="1"/>
    <col min="6412" max="6412" width="8.28515625" customWidth="1"/>
    <col min="6413" max="6413" width="9.140625" customWidth="1"/>
    <col min="6414" max="6414" width="7.5703125" customWidth="1"/>
    <col min="6657" max="6657" width="5.28515625" customWidth="1"/>
    <col min="6658" max="6658" width="26.140625" customWidth="1"/>
    <col min="6659" max="6659" width="12.140625" customWidth="1"/>
    <col min="6660" max="6667" width="7.7109375" customWidth="1"/>
    <col min="6668" max="6668" width="8.28515625" customWidth="1"/>
    <col min="6669" max="6669" width="9.140625" customWidth="1"/>
    <col min="6670" max="6670" width="7.5703125" customWidth="1"/>
    <col min="6913" max="6913" width="5.28515625" customWidth="1"/>
    <col min="6914" max="6914" width="26.140625" customWidth="1"/>
    <col min="6915" max="6915" width="12.140625" customWidth="1"/>
    <col min="6916" max="6923" width="7.7109375" customWidth="1"/>
    <col min="6924" max="6924" width="8.28515625" customWidth="1"/>
    <col min="6925" max="6925" width="9.140625" customWidth="1"/>
    <col min="6926" max="6926" width="7.5703125" customWidth="1"/>
    <col min="7169" max="7169" width="5.28515625" customWidth="1"/>
    <col min="7170" max="7170" width="26.140625" customWidth="1"/>
    <col min="7171" max="7171" width="12.140625" customWidth="1"/>
    <col min="7172" max="7179" width="7.7109375" customWidth="1"/>
    <col min="7180" max="7180" width="8.28515625" customWidth="1"/>
    <col min="7181" max="7181" width="9.140625" customWidth="1"/>
    <col min="7182" max="7182" width="7.5703125" customWidth="1"/>
    <col min="7425" max="7425" width="5.28515625" customWidth="1"/>
    <col min="7426" max="7426" width="26.140625" customWidth="1"/>
    <col min="7427" max="7427" width="12.140625" customWidth="1"/>
    <col min="7428" max="7435" width="7.7109375" customWidth="1"/>
    <col min="7436" max="7436" width="8.28515625" customWidth="1"/>
    <col min="7437" max="7437" width="9.140625" customWidth="1"/>
    <col min="7438" max="7438" width="7.5703125" customWidth="1"/>
    <col min="7681" max="7681" width="5.28515625" customWidth="1"/>
    <col min="7682" max="7682" width="26.140625" customWidth="1"/>
    <col min="7683" max="7683" width="12.140625" customWidth="1"/>
    <col min="7684" max="7691" width="7.7109375" customWidth="1"/>
    <col min="7692" max="7692" width="8.28515625" customWidth="1"/>
    <col min="7693" max="7693" width="9.140625" customWidth="1"/>
    <col min="7694" max="7694" width="7.5703125" customWidth="1"/>
    <col min="7937" max="7937" width="5.28515625" customWidth="1"/>
    <col min="7938" max="7938" width="26.140625" customWidth="1"/>
    <col min="7939" max="7939" width="12.140625" customWidth="1"/>
    <col min="7940" max="7947" width="7.7109375" customWidth="1"/>
    <col min="7948" max="7948" width="8.28515625" customWidth="1"/>
    <col min="7949" max="7949" width="9.140625" customWidth="1"/>
    <col min="7950" max="7950" width="7.5703125" customWidth="1"/>
    <col min="8193" max="8193" width="5.28515625" customWidth="1"/>
    <col min="8194" max="8194" width="26.140625" customWidth="1"/>
    <col min="8195" max="8195" width="12.140625" customWidth="1"/>
    <col min="8196" max="8203" width="7.7109375" customWidth="1"/>
    <col min="8204" max="8204" width="8.28515625" customWidth="1"/>
    <col min="8205" max="8205" width="9.140625" customWidth="1"/>
    <col min="8206" max="8206" width="7.5703125" customWidth="1"/>
    <col min="8449" max="8449" width="5.28515625" customWidth="1"/>
    <col min="8450" max="8450" width="26.140625" customWidth="1"/>
    <col min="8451" max="8451" width="12.140625" customWidth="1"/>
    <col min="8452" max="8459" width="7.7109375" customWidth="1"/>
    <col min="8460" max="8460" width="8.28515625" customWidth="1"/>
    <col min="8461" max="8461" width="9.140625" customWidth="1"/>
    <col min="8462" max="8462" width="7.5703125" customWidth="1"/>
    <col min="8705" max="8705" width="5.28515625" customWidth="1"/>
    <col min="8706" max="8706" width="26.140625" customWidth="1"/>
    <col min="8707" max="8707" width="12.140625" customWidth="1"/>
    <col min="8708" max="8715" width="7.7109375" customWidth="1"/>
    <col min="8716" max="8716" width="8.28515625" customWidth="1"/>
    <col min="8717" max="8717" width="9.140625" customWidth="1"/>
    <col min="8718" max="8718" width="7.5703125" customWidth="1"/>
    <col min="8961" max="8961" width="5.28515625" customWidth="1"/>
    <col min="8962" max="8962" width="26.140625" customWidth="1"/>
    <col min="8963" max="8963" width="12.140625" customWidth="1"/>
    <col min="8964" max="8971" width="7.7109375" customWidth="1"/>
    <col min="8972" max="8972" width="8.28515625" customWidth="1"/>
    <col min="8973" max="8973" width="9.140625" customWidth="1"/>
    <col min="8974" max="8974" width="7.5703125" customWidth="1"/>
    <col min="9217" max="9217" width="5.28515625" customWidth="1"/>
    <col min="9218" max="9218" width="26.140625" customWidth="1"/>
    <col min="9219" max="9219" width="12.140625" customWidth="1"/>
    <col min="9220" max="9227" width="7.7109375" customWidth="1"/>
    <col min="9228" max="9228" width="8.28515625" customWidth="1"/>
    <col min="9229" max="9229" width="9.140625" customWidth="1"/>
    <col min="9230" max="9230" width="7.5703125" customWidth="1"/>
    <col min="9473" max="9473" width="5.28515625" customWidth="1"/>
    <col min="9474" max="9474" width="26.140625" customWidth="1"/>
    <col min="9475" max="9475" width="12.140625" customWidth="1"/>
    <col min="9476" max="9483" width="7.7109375" customWidth="1"/>
    <col min="9484" max="9484" width="8.28515625" customWidth="1"/>
    <col min="9485" max="9485" width="9.140625" customWidth="1"/>
    <col min="9486" max="9486" width="7.5703125" customWidth="1"/>
    <col min="9729" max="9729" width="5.28515625" customWidth="1"/>
    <col min="9730" max="9730" width="26.140625" customWidth="1"/>
    <col min="9731" max="9731" width="12.140625" customWidth="1"/>
    <col min="9732" max="9739" width="7.7109375" customWidth="1"/>
    <col min="9740" max="9740" width="8.28515625" customWidth="1"/>
    <col min="9741" max="9741" width="9.140625" customWidth="1"/>
    <col min="9742" max="9742" width="7.5703125" customWidth="1"/>
    <col min="9985" max="9985" width="5.28515625" customWidth="1"/>
    <col min="9986" max="9986" width="26.140625" customWidth="1"/>
    <col min="9987" max="9987" width="12.140625" customWidth="1"/>
    <col min="9988" max="9995" width="7.7109375" customWidth="1"/>
    <col min="9996" max="9996" width="8.28515625" customWidth="1"/>
    <col min="9997" max="9997" width="9.140625" customWidth="1"/>
    <col min="9998" max="9998" width="7.5703125" customWidth="1"/>
    <col min="10241" max="10241" width="5.28515625" customWidth="1"/>
    <col min="10242" max="10242" width="26.140625" customWidth="1"/>
    <col min="10243" max="10243" width="12.140625" customWidth="1"/>
    <col min="10244" max="10251" width="7.7109375" customWidth="1"/>
    <col min="10252" max="10252" width="8.28515625" customWidth="1"/>
    <col min="10253" max="10253" width="9.140625" customWidth="1"/>
    <col min="10254" max="10254" width="7.5703125" customWidth="1"/>
    <col min="10497" max="10497" width="5.28515625" customWidth="1"/>
    <col min="10498" max="10498" width="26.140625" customWidth="1"/>
    <col min="10499" max="10499" width="12.140625" customWidth="1"/>
    <col min="10500" max="10507" width="7.7109375" customWidth="1"/>
    <col min="10508" max="10508" width="8.28515625" customWidth="1"/>
    <col min="10509" max="10509" width="9.140625" customWidth="1"/>
    <col min="10510" max="10510" width="7.5703125" customWidth="1"/>
    <col min="10753" max="10753" width="5.28515625" customWidth="1"/>
    <col min="10754" max="10754" width="26.140625" customWidth="1"/>
    <col min="10755" max="10755" width="12.140625" customWidth="1"/>
    <col min="10756" max="10763" width="7.7109375" customWidth="1"/>
    <col min="10764" max="10764" width="8.28515625" customWidth="1"/>
    <col min="10765" max="10765" width="9.140625" customWidth="1"/>
    <col min="10766" max="10766" width="7.5703125" customWidth="1"/>
    <col min="11009" max="11009" width="5.28515625" customWidth="1"/>
    <col min="11010" max="11010" width="26.140625" customWidth="1"/>
    <col min="11011" max="11011" width="12.140625" customWidth="1"/>
    <col min="11012" max="11019" width="7.7109375" customWidth="1"/>
    <col min="11020" max="11020" width="8.28515625" customWidth="1"/>
    <col min="11021" max="11021" width="9.140625" customWidth="1"/>
    <col min="11022" max="11022" width="7.5703125" customWidth="1"/>
    <col min="11265" max="11265" width="5.28515625" customWidth="1"/>
    <col min="11266" max="11266" width="26.140625" customWidth="1"/>
    <col min="11267" max="11267" width="12.140625" customWidth="1"/>
    <col min="11268" max="11275" width="7.7109375" customWidth="1"/>
    <col min="11276" max="11276" width="8.28515625" customWidth="1"/>
    <col min="11277" max="11277" width="9.140625" customWidth="1"/>
    <col min="11278" max="11278" width="7.5703125" customWidth="1"/>
    <col min="11521" max="11521" width="5.28515625" customWidth="1"/>
    <col min="11522" max="11522" width="26.140625" customWidth="1"/>
    <col min="11523" max="11523" width="12.140625" customWidth="1"/>
    <col min="11524" max="11531" width="7.7109375" customWidth="1"/>
    <col min="11532" max="11532" width="8.28515625" customWidth="1"/>
    <col min="11533" max="11533" width="9.140625" customWidth="1"/>
    <col min="11534" max="11534" width="7.5703125" customWidth="1"/>
    <col min="11777" max="11777" width="5.28515625" customWidth="1"/>
    <col min="11778" max="11778" width="26.140625" customWidth="1"/>
    <col min="11779" max="11779" width="12.140625" customWidth="1"/>
    <col min="11780" max="11787" width="7.7109375" customWidth="1"/>
    <col min="11788" max="11788" width="8.28515625" customWidth="1"/>
    <col min="11789" max="11789" width="9.140625" customWidth="1"/>
    <col min="11790" max="11790" width="7.5703125" customWidth="1"/>
    <col min="12033" max="12033" width="5.28515625" customWidth="1"/>
    <col min="12034" max="12034" width="26.140625" customWidth="1"/>
    <col min="12035" max="12035" width="12.140625" customWidth="1"/>
    <col min="12036" max="12043" width="7.7109375" customWidth="1"/>
    <col min="12044" max="12044" width="8.28515625" customWidth="1"/>
    <col min="12045" max="12045" width="9.140625" customWidth="1"/>
    <col min="12046" max="12046" width="7.5703125" customWidth="1"/>
    <col min="12289" max="12289" width="5.28515625" customWidth="1"/>
    <col min="12290" max="12290" width="26.140625" customWidth="1"/>
    <col min="12291" max="12291" width="12.140625" customWidth="1"/>
    <col min="12292" max="12299" width="7.7109375" customWidth="1"/>
    <col min="12300" max="12300" width="8.28515625" customWidth="1"/>
    <col min="12301" max="12301" width="9.140625" customWidth="1"/>
    <col min="12302" max="12302" width="7.5703125" customWidth="1"/>
    <col min="12545" max="12545" width="5.28515625" customWidth="1"/>
    <col min="12546" max="12546" width="26.140625" customWidth="1"/>
    <col min="12547" max="12547" width="12.140625" customWidth="1"/>
    <col min="12548" max="12555" width="7.7109375" customWidth="1"/>
    <col min="12556" max="12556" width="8.28515625" customWidth="1"/>
    <col min="12557" max="12557" width="9.140625" customWidth="1"/>
    <col min="12558" max="12558" width="7.5703125" customWidth="1"/>
    <col min="12801" max="12801" width="5.28515625" customWidth="1"/>
    <col min="12802" max="12802" width="26.140625" customWidth="1"/>
    <col min="12803" max="12803" width="12.140625" customWidth="1"/>
    <col min="12804" max="12811" width="7.7109375" customWidth="1"/>
    <col min="12812" max="12812" width="8.28515625" customWidth="1"/>
    <col min="12813" max="12813" width="9.140625" customWidth="1"/>
    <col min="12814" max="12814" width="7.5703125" customWidth="1"/>
    <col min="13057" max="13057" width="5.28515625" customWidth="1"/>
    <col min="13058" max="13058" width="26.140625" customWidth="1"/>
    <col min="13059" max="13059" width="12.140625" customWidth="1"/>
    <col min="13060" max="13067" width="7.7109375" customWidth="1"/>
    <col min="13068" max="13068" width="8.28515625" customWidth="1"/>
    <col min="13069" max="13069" width="9.140625" customWidth="1"/>
    <col min="13070" max="13070" width="7.5703125" customWidth="1"/>
    <col min="13313" max="13313" width="5.28515625" customWidth="1"/>
    <col min="13314" max="13314" width="26.140625" customWidth="1"/>
    <col min="13315" max="13315" width="12.140625" customWidth="1"/>
    <col min="13316" max="13323" width="7.7109375" customWidth="1"/>
    <col min="13324" max="13324" width="8.28515625" customWidth="1"/>
    <col min="13325" max="13325" width="9.140625" customWidth="1"/>
    <col min="13326" max="13326" width="7.5703125" customWidth="1"/>
    <col min="13569" max="13569" width="5.28515625" customWidth="1"/>
    <col min="13570" max="13570" width="26.140625" customWidth="1"/>
    <col min="13571" max="13571" width="12.140625" customWidth="1"/>
    <col min="13572" max="13579" width="7.7109375" customWidth="1"/>
    <col min="13580" max="13580" width="8.28515625" customWidth="1"/>
    <col min="13581" max="13581" width="9.140625" customWidth="1"/>
    <col min="13582" max="13582" width="7.5703125" customWidth="1"/>
    <col min="13825" max="13825" width="5.28515625" customWidth="1"/>
    <col min="13826" max="13826" width="26.140625" customWidth="1"/>
    <col min="13827" max="13827" width="12.140625" customWidth="1"/>
    <col min="13828" max="13835" width="7.7109375" customWidth="1"/>
    <col min="13836" max="13836" width="8.28515625" customWidth="1"/>
    <col min="13837" max="13837" width="9.140625" customWidth="1"/>
    <col min="13838" max="13838" width="7.5703125" customWidth="1"/>
    <col min="14081" max="14081" width="5.28515625" customWidth="1"/>
    <col min="14082" max="14082" width="26.140625" customWidth="1"/>
    <col min="14083" max="14083" width="12.140625" customWidth="1"/>
    <col min="14084" max="14091" width="7.7109375" customWidth="1"/>
    <col min="14092" max="14092" width="8.28515625" customWidth="1"/>
    <col min="14093" max="14093" width="9.140625" customWidth="1"/>
    <col min="14094" max="14094" width="7.5703125" customWidth="1"/>
    <col min="14337" max="14337" width="5.28515625" customWidth="1"/>
    <col min="14338" max="14338" width="26.140625" customWidth="1"/>
    <col min="14339" max="14339" width="12.140625" customWidth="1"/>
    <col min="14340" max="14347" width="7.7109375" customWidth="1"/>
    <col min="14348" max="14348" width="8.28515625" customWidth="1"/>
    <col min="14349" max="14349" width="9.140625" customWidth="1"/>
    <col min="14350" max="14350" width="7.5703125" customWidth="1"/>
    <col min="14593" max="14593" width="5.28515625" customWidth="1"/>
    <col min="14594" max="14594" width="26.140625" customWidth="1"/>
    <col min="14595" max="14595" width="12.140625" customWidth="1"/>
    <col min="14596" max="14603" width="7.7109375" customWidth="1"/>
    <col min="14604" max="14604" width="8.28515625" customWidth="1"/>
    <col min="14605" max="14605" width="9.140625" customWidth="1"/>
    <col min="14606" max="14606" width="7.5703125" customWidth="1"/>
    <col min="14849" max="14849" width="5.28515625" customWidth="1"/>
    <col min="14850" max="14850" width="26.140625" customWidth="1"/>
    <col min="14851" max="14851" width="12.140625" customWidth="1"/>
    <col min="14852" max="14859" width="7.7109375" customWidth="1"/>
    <col min="14860" max="14860" width="8.28515625" customWidth="1"/>
    <col min="14861" max="14861" width="9.140625" customWidth="1"/>
    <col min="14862" max="14862" width="7.5703125" customWidth="1"/>
    <col min="15105" max="15105" width="5.28515625" customWidth="1"/>
    <col min="15106" max="15106" width="26.140625" customWidth="1"/>
    <col min="15107" max="15107" width="12.140625" customWidth="1"/>
    <col min="15108" max="15115" width="7.7109375" customWidth="1"/>
    <col min="15116" max="15116" width="8.28515625" customWidth="1"/>
    <col min="15117" max="15117" width="9.140625" customWidth="1"/>
    <col min="15118" max="15118" width="7.5703125" customWidth="1"/>
    <col min="15361" max="15361" width="5.28515625" customWidth="1"/>
    <col min="15362" max="15362" width="26.140625" customWidth="1"/>
    <col min="15363" max="15363" width="12.140625" customWidth="1"/>
    <col min="15364" max="15371" width="7.7109375" customWidth="1"/>
    <col min="15372" max="15372" width="8.28515625" customWidth="1"/>
    <col min="15373" max="15373" width="9.140625" customWidth="1"/>
    <col min="15374" max="15374" width="7.5703125" customWidth="1"/>
    <col min="15617" max="15617" width="5.28515625" customWidth="1"/>
    <col min="15618" max="15618" width="26.140625" customWidth="1"/>
    <col min="15619" max="15619" width="12.140625" customWidth="1"/>
    <col min="15620" max="15627" width="7.7109375" customWidth="1"/>
    <col min="15628" max="15628" width="8.28515625" customWidth="1"/>
    <col min="15629" max="15629" width="9.140625" customWidth="1"/>
    <col min="15630" max="15630" width="7.5703125" customWidth="1"/>
    <col min="15873" max="15873" width="5.28515625" customWidth="1"/>
    <col min="15874" max="15874" width="26.140625" customWidth="1"/>
    <col min="15875" max="15875" width="12.140625" customWidth="1"/>
    <col min="15876" max="15883" width="7.7109375" customWidth="1"/>
    <col min="15884" max="15884" width="8.28515625" customWidth="1"/>
    <col min="15885" max="15885" width="9.140625" customWidth="1"/>
    <col min="15886" max="15886" width="7.5703125" customWidth="1"/>
    <col min="16129" max="16129" width="5.28515625" customWidth="1"/>
    <col min="16130" max="16130" width="26.140625" customWidth="1"/>
    <col min="16131" max="16131" width="12.140625" customWidth="1"/>
    <col min="16132" max="16139" width="7.7109375" customWidth="1"/>
    <col min="16140" max="16140" width="8.28515625" customWidth="1"/>
    <col min="16141" max="16141" width="9.140625" customWidth="1"/>
    <col min="16142" max="16142" width="7.5703125" customWidth="1"/>
  </cols>
  <sheetData>
    <row r="1" spans="1:17" ht="46.5" customHeight="1" x14ac:dyDescent="0.25">
      <c r="A1" s="286" t="s">
        <v>523</v>
      </c>
      <c r="B1" s="286"/>
      <c r="C1" s="286"/>
      <c r="D1" s="286"/>
      <c r="E1" s="286"/>
      <c r="F1" s="19"/>
      <c r="G1" s="19"/>
      <c r="H1" s="19"/>
      <c r="I1" s="19"/>
      <c r="J1" s="19"/>
      <c r="K1" s="3"/>
      <c r="L1" s="5"/>
      <c r="M1" s="5"/>
      <c r="N1" s="5"/>
    </row>
    <row r="2" spans="1:17" ht="12.75" customHeight="1" x14ac:dyDescent="0.25">
      <c r="A2" s="3"/>
      <c r="B2" s="3"/>
      <c r="C2" s="19"/>
      <c r="D2" s="5"/>
      <c r="E2" s="19"/>
      <c r="F2" s="19"/>
      <c r="G2" s="19"/>
      <c r="H2" s="19"/>
      <c r="I2" s="19"/>
      <c r="J2" s="19"/>
      <c r="K2" s="3"/>
      <c r="L2" s="5"/>
      <c r="M2" s="5"/>
      <c r="N2" s="5"/>
    </row>
    <row r="3" spans="1:17" ht="21.75" customHeight="1" x14ac:dyDescent="0.3">
      <c r="A3" s="287" t="s">
        <v>19</v>
      </c>
      <c r="B3" s="287"/>
      <c r="C3" s="287"/>
      <c r="D3" s="287"/>
      <c r="E3" s="287"/>
      <c r="F3" s="287"/>
      <c r="G3" s="287"/>
      <c r="H3" s="287"/>
      <c r="I3" s="287"/>
      <c r="J3" s="287"/>
      <c r="K3" s="287"/>
      <c r="L3" s="287"/>
      <c r="M3" s="287"/>
      <c r="N3" s="287"/>
      <c r="P3" s="10">
        <v>0.3</v>
      </c>
      <c r="Q3" s="11">
        <v>9</v>
      </c>
    </row>
    <row r="4" spans="1:17" ht="7.5" customHeight="1" x14ac:dyDescent="0.3">
      <c r="A4" s="288"/>
      <c r="B4" s="288"/>
      <c r="C4" s="288"/>
      <c r="D4" s="288"/>
      <c r="E4" s="288"/>
      <c r="F4" s="288"/>
      <c r="G4" s="288"/>
      <c r="H4" s="288"/>
      <c r="I4" s="288"/>
      <c r="J4" s="288"/>
      <c r="K4" s="288"/>
      <c r="L4" s="288"/>
      <c r="M4" s="288"/>
      <c r="N4" s="288"/>
      <c r="P4" s="11">
        <f>(Q4*P3)/Q3</f>
        <v>3.3333333333333333E-2</v>
      </c>
      <c r="Q4" s="11">
        <v>1</v>
      </c>
    </row>
    <row r="5" spans="1:17" s="1" customFormat="1" ht="26.25" customHeight="1" x14ac:dyDescent="0.25">
      <c r="A5" s="289" t="s">
        <v>0</v>
      </c>
      <c r="B5" s="289" t="s">
        <v>1</v>
      </c>
      <c r="C5" s="295" t="s">
        <v>18</v>
      </c>
      <c r="D5" s="298" t="s">
        <v>2</v>
      </c>
      <c r="E5" s="299"/>
      <c r="F5" s="299"/>
      <c r="G5" s="299"/>
      <c r="H5" s="299"/>
      <c r="I5" s="299"/>
      <c r="J5" s="299"/>
      <c r="K5" s="299"/>
      <c r="L5" s="300"/>
      <c r="M5" s="301" t="s">
        <v>4</v>
      </c>
      <c r="N5" s="292" t="s">
        <v>5</v>
      </c>
    </row>
    <row r="6" spans="1:17" s="1" customFormat="1" ht="59.25" customHeight="1" x14ac:dyDescent="0.25">
      <c r="A6" s="290"/>
      <c r="B6" s="290"/>
      <c r="C6" s="296"/>
      <c r="D6" s="304" t="s">
        <v>374</v>
      </c>
      <c r="E6" s="304"/>
      <c r="F6" s="304"/>
      <c r="G6" s="304"/>
      <c r="H6" s="304"/>
      <c r="I6" s="298" t="s">
        <v>375</v>
      </c>
      <c r="J6" s="299"/>
      <c r="K6" s="300"/>
      <c r="L6" s="305" t="s">
        <v>376</v>
      </c>
      <c r="M6" s="302"/>
      <c r="N6" s="293"/>
    </row>
    <row r="7" spans="1:17" s="1" customFormat="1" ht="59.25" customHeight="1" x14ac:dyDescent="0.25">
      <c r="A7" s="291"/>
      <c r="B7" s="291"/>
      <c r="C7" s="297"/>
      <c r="D7" s="7" t="s">
        <v>377</v>
      </c>
      <c r="E7" s="12" t="s">
        <v>378</v>
      </c>
      <c r="F7" s="8" t="s">
        <v>379</v>
      </c>
      <c r="G7" s="7" t="s">
        <v>380</v>
      </c>
      <c r="H7" s="7" t="s">
        <v>381</v>
      </c>
      <c r="I7" s="7" t="s">
        <v>483</v>
      </c>
      <c r="J7" s="7" t="s">
        <v>484</v>
      </c>
      <c r="K7" s="7" t="s">
        <v>485</v>
      </c>
      <c r="L7" s="305"/>
      <c r="M7" s="303"/>
      <c r="N7" s="294"/>
    </row>
    <row r="8" spans="1:17" s="1" customFormat="1" ht="25.5" customHeight="1" x14ac:dyDescent="0.25">
      <c r="A8" s="22" t="s">
        <v>20</v>
      </c>
      <c r="B8" s="128" t="s">
        <v>148</v>
      </c>
      <c r="C8" s="9">
        <v>0.7</v>
      </c>
      <c r="D8" s="14">
        <v>0.03</v>
      </c>
      <c r="E8" s="14">
        <v>0</v>
      </c>
      <c r="F8" s="14">
        <v>0</v>
      </c>
      <c r="G8" s="14">
        <v>0.01</v>
      </c>
      <c r="H8" s="14">
        <v>0.02</v>
      </c>
      <c r="I8" s="14">
        <v>0</v>
      </c>
      <c r="J8" s="14">
        <v>7.0000000000000007E-2</v>
      </c>
      <c r="K8" s="14">
        <v>0</v>
      </c>
      <c r="L8" s="15">
        <f t="shared" ref="L8:L15" si="0">SUM(D8:K8)</f>
        <v>0.13</v>
      </c>
      <c r="M8" s="16">
        <f t="shared" ref="M8:M15" si="1">C8+L8</f>
        <v>0.83</v>
      </c>
      <c r="N8" s="4">
        <f>IF(M8&gt;=90%,50,IF(AND(80%&lt;=M8,M8&lt;90%),45,IF(AND(70%&lt;=M8,M8&lt;80%),40,IF(AND(60%&lt;=M8,M8&lt;70%),30,IF(AND(50%&lt;=M8,M8&lt;60%),25,IF(M8&lt;50%,0,""))))))</f>
        <v>45</v>
      </c>
    </row>
    <row r="9" spans="1:17" s="1" customFormat="1" ht="25.5" customHeight="1" x14ac:dyDescent="0.25">
      <c r="A9" s="22" t="s">
        <v>21</v>
      </c>
      <c r="B9" s="23" t="s">
        <v>149</v>
      </c>
      <c r="C9" s="9">
        <v>0.7</v>
      </c>
      <c r="D9" s="14">
        <v>0.03</v>
      </c>
      <c r="E9" s="14">
        <v>0</v>
      </c>
      <c r="F9" s="14">
        <v>0</v>
      </c>
      <c r="G9" s="14">
        <v>0.01</v>
      </c>
      <c r="H9" s="14">
        <v>0.02</v>
      </c>
      <c r="I9" s="14">
        <v>0</v>
      </c>
      <c r="J9" s="14">
        <v>0.06</v>
      </c>
      <c r="K9" s="14">
        <v>0</v>
      </c>
      <c r="L9" s="15">
        <f t="shared" si="0"/>
        <v>0.12</v>
      </c>
      <c r="M9" s="16">
        <f t="shared" si="1"/>
        <v>0.82</v>
      </c>
      <c r="N9" s="4">
        <f t="shared" ref="N9:N15" si="2">IF(M9&gt;=90%,50,IF(AND(80%&lt;=M9,M9&lt;90%),45,IF(AND(70%&lt;=M9,M9&lt;80%),40,IF(AND(60%&lt;=M9,M9&lt;70%),30,IF(AND(50%&lt;=M9,M9&lt;60%),25,IF(M9&lt;50%,0,""))))))</f>
        <v>45</v>
      </c>
    </row>
    <row r="10" spans="1:17" s="1" customFormat="1" ht="25.5" customHeight="1" x14ac:dyDescent="0.25">
      <c r="A10" s="22" t="s">
        <v>22</v>
      </c>
      <c r="B10" s="129" t="s">
        <v>150</v>
      </c>
      <c r="C10" s="9">
        <v>0.7</v>
      </c>
      <c r="D10" s="14">
        <v>0.03</v>
      </c>
      <c r="E10" s="14">
        <v>0</v>
      </c>
      <c r="F10" s="14">
        <v>0</v>
      </c>
      <c r="G10" s="14">
        <v>0.01</v>
      </c>
      <c r="H10" s="14">
        <v>0</v>
      </c>
      <c r="I10" s="14">
        <v>0</v>
      </c>
      <c r="J10" s="14">
        <v>0</v>
      </c>
      <c r="K10" s="14">
        <v>0.05</v>
      </c>
      <c r="L10" s="15">
        <f t="shared" si="0"/>
        <v>0.09</v>
      </c>
      <c r="M10" s="16">
        <f t="shared" si="1"/>
        <v>0.78999999999999992</v>
      </c>
      <c r="N10" s="4">
        <f t="shared" si="2"/>
        <v>40</v>
      </c>
    </row>
    <row r="11" spans="1:17" s="1" customFormat="1" ht="25.5" customHeight="1" x14ac:dyDescent="0.25">
      <c r="A11" s="22" t="s">
        <v>23</v>
      </c>
      <c r="B11" s="24" t="s">
        <v>151</v>
      </c>
      <c r="C11" s="9">
        <v>0.7</v>
      </c>
      <c r="D11" s="14">
        <v>0.03</v>
      </c>
      <c r="E11" s="14">
        <v>0</v>
      </c>
      <c r="F11" s="14">
        <v>0</v>
      </c>
      <c r="G11" s="14">
        <v>0.01</v>
      </c>
      <c r="H11" s="14">
        <v>0.02</v>
      </c>
      <c r="I11" s="14">
        <v>0</v>
      </c>
      <c r="J11" s="14">
        <v>0.04</v>
      </c>
      <c r="K11" s="14">
        <v>0</v>
      </c>
      <c r="L11" s="15">
        <f t="shared" si="0"/>
        <v>0.1</v>
      </c>
      <c r="M11" s="16">
        <f t="shared" si="1"/>
        <v>0.79999999999999993</v>
      </c>
      <c r="N11" s="271">
        <f t="shared" si="2"/>
        <v>45</v>
      </c>
    </row>
    <row r="12" spans="1:17" s="1" customFormat="1" ht="25.5" customHeight="1" x14ac:dyDescent="0.25">
      <c r="A12" s="22" t="s">
        <v>24</v>
      </c>
      <c r="B12" s="130" t="s">
        <v>152</v>
      </c>
      <c r="C12" s="9">
        <v>0.7</v>
      </c>
      <c r="D12" s="14">
        <v>0.03</v>
      </c>
      <c r="E12" s="14">
        <v>0</v>
      </c>
      <c r="F12" s="14">
        <v>0</v>
      </c>
      <c r="G12" s="14">
        <v>0.01</v>
      </c>
      <c r="H12" s="14">
        <v>0.02</v>
      </c>
      <c r="I12" s="14">
        <v>0.05</v>
      </c>
      <c r="J12" s="14">
        <v>0.03</v>
      </c>
      <c r="K12" s="14">
        <v>0</v>
      </c>
      <c r="L12" s="15">
        <f t="shared" si="0"/>
        <v>0.14000000000000001</v>
      </c>
      <c r="M12" s="16">
        <f t="shared" si="1"/>
        <v>0.84</v>
      </c>
      <c r="N12" s="4">
        <f t="shared" si="2"/>
        <v>45</v>
      </c>
    </row>
    <row r="13" spans="1:17" s="1" customFormat="1" ht="25.5" customHeight="1" x14ac:dyDescent="0.25">
      <c r="A13" s="22" t="s">
        <v>25</v>
      </c>
      <c r="B13" s="131" t="s">
        <v>153</v>
      </c>
      <c r="C13" s="9">
        <v>0.7</v>
      </c>
      <c r="D13" s="14">
        <v>0.03</v>
      </c>
      <c r="E13" s="14">
        <v>0</v>
      </c>
      <c r="F13" s="14">
        <v>0</v>
      </c>
      <c r="G13" s="14">
        <v>0.01</v>
      </c>
      <c r="H13" s="14">
        <v>0.02</v>
      </c>
      <c r="I13" s="14">
        <v>0</v>
      </c>
      <c r="J13" s="14">
        <v>0</v>
      </c>
      <c r="K13" s="14">
        <v>0.03</v>
      </c>
      <c r="L13" s="15">
        <f t="shared" si="0"/>
        <v>0.09</v>
      </c>
      <c r="M13" s="16">
        <f t="shared" si="1"/>
        <v>0.78999999999999992</v>
      </c>
      <c r="N13" s="4">
        <f t="shared" si="2"/>
        <v>40</v>
      </c>
    </row>
    <row r="14" spans="1:17" s="1" customFormat="1" ht="25.5" customHeight="1" x14ac:dyDescent="0.25">
      <c r="A14" s="22" t="s">
        <v>26</v>
      </c>
      <c r="B14" s="131" t="s">
        <v>154</v>
      </c>
      <c r="C14" s="9">
        <v>0.7</v>
      </c>
      <c r="D14" s="14">
        <v>0.03</v>
      </c>
      <c r="E14" s="14">
        <v>0</v>
      </c>
      <c r="F14" s="14">
        <v>0</v>
      </c>
      <c r="G14" s="14">
        <v>0.01</v>
      </c>
      <c r="H14" s="14">
        <v>0</v>
      </c>
      <c r="I14" s="14">
        <v>0</v>
      </c>
      <c r="J14" s="14">
        <v>0</v>
      </c>
      <c r="K14" s="14">
        <v>0.03</v>
      </c>
      <c r="L14" s="15">
        <f t="shared" si="0"/>
        <v>7.0000000000000007E-2</v>
      </c>
      <c r="M14" s="16">
        <f t="shared" si="1"/>
        <v>0.77</v>
      </c>
      <c r="N14" s="4">
        <f t="shared" si="2"/>
        <v>40</v>
      </c>
    </row>
    <row r="15" spans="1:17" s="1" customFormat="1" ht="25.5" customHeight="1" x14ac:dyDescent="0.25">
      <c r="A15" s="22" t="s">
        <v>27</v>
      </c>
      <c r="B15" s="23"/>
      <c r="C15" s="9">
        <v>0.7</v>
      </c>
      <c r="D15" s="7"/>
      <c r="E15" s="14"/>
      <c r="F15" s="8"/>
      <c r="G15" s="7"/>
      <c r="H15" s="14"/>
      <c r="I15" s="7"/>
      <c r="J15" s="7"/>
      <c r="K15" s="7"/>
      <c r="L15" s="15">
        <f t="shared" si="0"/>
        <v>0</v>
      </c>
      <c r="M15" s="16">
        <f t="shared" si="1"/>
        <v>0.7</v>
      </c>
      <c r="N15" s="4">
        <f t="shared" si="2"/>
        <v>40</v>
      </c>
    </row>
    <row r="16" spans="1:17" ht="42" customHeight="1" x14ac:dyDescent="0.25">
      <c r="A16" s="282" t="s">
        <v>382</v>
      </c>
      <c r="B16" s="282"/>
      <c r="C16" s="282"/>
      <c r="D16" s="282"/>
      <c r="E16" s="282"/>
      <c r="F16" s="282"/>
      <c r="G16" s="282"/>
      <c r="H16" s="282"/>
      <c r="I16" s="282"/>
      <c r="J16" s="282"/>
      <c r="K16" s="282"/>
      <c r="L16" s="282"/>
      <c r="M16" s="282"/>
      <c r="N16" s="282"/>
    </row>
    <row r="17" spans="1:14" ht="17.25" customHeight="1" x14ac:dyDescent="0.25"/>
    <row r="18" spans="1:14" ht="18.75" x14ac:dyDescent="0.3">
      <c r="A18" s="283" t="s">
        <v>6</v>
      </c>
      <c r="B18" s="283"/>
      <c r="C18" s="283"/>
      <c r="D18" s="283"/>
      <c r="E18" s="283"/>
      <c r="F18" s="283"/>
      <c r="G18" s="283"/>
      <c r="H18" s="283"/>
      <c r="I18" s="283"/>
      <c r="J18" s="283"/>
      <c r="K18" s="283"/>
      <c r="L18" s="283"/>
      <c r="M18" s="283"/>
      <c r="N18" s="283"/>
    </row>
    <row r="20" spans="1:14" ht="112.5" customHeight="1" x14ac:dyDescent="0.25">
      <c r="A20" s="111" t="s">
        <v>7</v>
      </c>
      <c r="B20" s="285" t="s">
        <v>8</v>
      </c>
      <c r="C20" s="285"/>
      <c r="D20" s="285"/>
      <c r="E20" s="107" t="s">
        <v>9</v>
      </c>
      <c r="F20" s="107" t="s">
        <v>10</v>
      </c>
      <c r="G20" s="107" t="s">
        <v>11</v>
      </c>
      <c r="H20" s="107" t="s">
        <v>12</v>
      </c>
      <c r="I20" s="107" t="s">
        <v>13</v>
      </c>
      <c r="J20" s="107" t="s">
        <v>313</v>
      </c>
      <c r="K20" s="322" t="s">
        <v>14</v>
      </c>
      <c r="L20" s="323"/>
      <c r="M20" s="323"/>
      <c r="N20" s="324"/>
    </row>
    <row r="21" spans="1:14" ht="52.5" customHeight="1" x14ac:dyDescent="0.25">
      <c r="A21" s="6">
        <v>1</v>
      </c>
      <c r="B21" s="309" t="s">
        <v>358</v>
      </c>
      <c r="C21" s="309"/>
      <c r="D21" s="309"/>
      <c r="E21" s="125" t="s">
        <v>96</v>
      </c>
      <c r="F21" s="125" t="s">
        <v>96</v>
      </c>
      <c r="G21" s="21">
        <v>6</v>
      </c>
      <c r="H21" s="21">
        <v>6</v>
      </c>
      <c r="I21" s="21">
        <v>0</v>
      </c>
      <c r="J21" s="91">
        <v>0.03</v>
      </c>
      <c r="K21" s="322"/>
      <c r="L21" s="323"/>
      <c r="M21" s="323"/>
      <c r="N21" s="324"/>
    </row>
    <row r="22" spans="1:14" ht="44.25" customHeight="1" x14ac:dyDescent="0.25">
      <c r="A22" s="6">
        <v>2</v>
      </c>
      <c r="B22" s="309" t="s">
        <v>362</v>
      </c>
      <c r="C22" s="309"/>
      <c r="D22" s="309"/>
      <c r="E22" s="54" t="s">
        <v>360</v>
      </c>
      <c r="F22" s="26"/>
      <c r="G22" s="21">
        <v>0</v>
      </c>
      <c r="H22" s="21">
        <v>0</v>
      </c>
      <c r="I22" s="21">
        <v>0</v>
      </c>
      <c r="J22" s="91">
        <v>0.03</v>
      </c>
      <c r="K22" s="322"/>
      <c r="L22" s="323"/>
      <c r="M22" s="323"/>
      <c r="N22" s="324"/>
    </row>
    <row r="23" spans="1:14" ht="42.75" customHeight="1" x14ac:dyDescent="0.25">
      <c r="A23" s="6">
        <v>3</v>
      </c>
      <c r="B23" s="309" t="s">
        <v>359</v>
      </c>
      <c r="C23" s="309"/>
      <c r="D23" s="309"/>
      <c r="E23" s="54" t="s">
        <v>383</v>
      </c>
      <c r="F23" s="20"/>
      <c r="G23" s="21">
        <v>0</v>
      </c>
      <c r="H23" s="21">
        <v>0</v>
      </c>
      <c r="I23" s="21">
        <v>0</v>
      </c>
      <c r="J23" s="91">
        <v>0.01</v>
      </c>
      <c r="K23" s="322"/>
      <c r="L23" s="323"/>
      <c r="M23" s="323"/>
      <c r="N23" s="324"/>
    </row>
    <row r="24" spans="1:14" ht="36" customHeight="1" x14ac:dyDescent="0.25">
      <c r="A24" s="6">
        <v>4</v>
      </c>
      <c r="B24" s="308" t="s">
        <v>384</v>
      </c>
      <c r="C24" s="309"/>
      <c r="D24" s="309"/>
      <c r="E24" s="54" t="s">
        <v>360</v>
      </c>
      <c r="F24" s="125" t="s">
        <v>357</v>
      </c>
      <c r="G24" s="21">
        <v>6</v>
      </c>
      <c r="H24" s="21">
        <v>6</v>
      </c>
      <c r="I24" s="21">
        <v>0</v>
      </c>
      <c r="J24" s="91">
        <v>0.01</v>
      </c>
      <c r="K24" s="322"/>
      <c r="L24" s="323"/>
      <c r="M24" s="323"/>
      <c r="N24" s="324"/>
    </row>
    <row r="25" spans="1:14" ht="40.5" customHeight="1" x14ac:dyDescent="0.25">
      <c r="A25" s="6">
        <v>5</v>
      </c>
      <c r="B25" s="309" t="s">
        <v>361</v>
      </c>
      <c r="C25" s="309"/>
      <c r="D25" s="309"/>
      <c r="E25" s="54" t="s">
        <v>360</v>
      </c>
      <c r="F25" s="125" t="s">
        <v>357</v>
      </c>
      <c r="G25" s="21">
        <v>5</v>
      </c>
      <c r="H25" s="21">
        <v>5</v>
      </c>
      <c r="I25" s="21">
        <v>0</v>
      </c>
      <c r="J25" s="91">
        <v>0.02</v>
      </c>
      <c r="K25" s="322"/>
      <c r="L25" s="323"/>
      <c r="M25" s="323"/>
      <c r="N25" s="324"/>
    </row>
    <row r="26" spans="1:14" ht="45" x14ac:dyDescent="0.25">
      <c r="A26" s="6">
        <v>6</v>
      </c>
      <c r="B26" s="314" t="s">
        <v>524</v>
      </c>
      <c r="C26" s="315"/>
      <c r="D26" s="316"/>
      <c r="E26" s="54" t="s">
        <v>360</v>
      </c>
      <c r="F26" s="125" t="s">
        <v>357</v>
      </c>
      <c r="G26" s="21">
        <v>1</v>
      </c>
      <c r="H26" s="21">
        <v>1</v>
      </c>
      <c r="I26" s="21">
        <v>0</v>
      </c>
      <c r="J26" s="260">
        <v>7.0000000000000007E-2</v>
      </c>
      <c r="K26" s="319" t="s">
        <v>795</v>
      </c>
      <c r="L26" s="323"/>
      <c r="M26" s="323"/>
      <c r="N26" s="324"/>
    </row>
    <row r="27" spans="1:14" ht="45" x14ac:dyDescent="0.25">
      <c r="A27" s="6">
        <v>7</v>
      </c>
      <c r="B27" s="314" t="s">
        <v>525</v>
      </c>
      <c r="C27" s="315"/>
      <c r="D27" s="316"/>
      <c r="E27" s="54" t="s">
        <v>383</v>
      </c>
      <c r="F27" s="125" t="s">
        <v>357</v>
      </c>
      <c r="G27" s="21">
        <v>4</v>
      </c>
      <c r="H27" s="21">
        <v>4</v>
      </c>
      <c r="I27" s="21">
        <v>0</v>
      </c>
      <c r="J27" s="260">
        <v>7.0000000000000007E-2</v>
      </c>
      <c r="K27" s="319" t="s">
        <v>796</v>
      </c>
      <c r="L27" s="320"/>
      <c r="M27" s="320"/>
      <c r="N27" s="321"/>
    </row>
    <row r="28" spans="1:14" ht="120" x14ac:dyDescent="0.25">
      <c r="A28" s="6">
        <v>8</v>
      </c>
      <c r="B28" s="314" t="s">
        <v>526</v>
      </c>
      <c r="C28" s="315"/>
      <c r="D28" s="316"/>
      <c r="E28" s="54" t="s">
        <v>383</v>
      </c>
      <c r="F28" s="125" t="s">
        <v>357</v>
      </c>
      <c r="G28" s="21">
        <v>3</v>
      </c>
      <c r="H28" s="21">
        <v>3</v>
      </c>
      <c r="I28" s="21">
        <v>0</v>
      </c>
      <c r="J28" s="260">
        <v>0.06</v>
      </c>
      <c r="K28" s="262" t="s">
        <v>797</v>
      </c>
      <c r="L28" s="263" t="s">
        <v>798</v>
      </c>
      <c r="M28" s="263" t="s">
        <v>799</v>
      </c>
      <c r="N28" s="264"/>
    </row>
    <row r="33" spans="6:14" ht="15.75" x14ac:dyDescent="0.25">
      <c r="F33" s="307" t="s">
        <v>528</v>
      </c>
      <c r="G33" s="307"/>
      <c r="H33" s="307"/>
      <c r="I33" s="307"/>
      <c r="J33" s="307"/>
      <c r="K33" s="307"/>
      <c r="L33" s="307"/>
      <c r="M33" s="307"/>
      <c r="N33" s="307"/>
    </row>
  </sheetData>
  <mergeCells count="32">
    <mergeCell ref="F33:N33"/>
    <mergeCell ref="B26:D26"/>
    <mergeCell ref="K26:N26"/>
    <mergeCell ref="B27:D27"/>
    <mergeCell ref="K27:N27"/>
    <mergeCell ref="B28:D28"/>
    <mergeCell ref="B25:D25"/>
    <mergeCell ref="K25:N25"/>
    <mergeCell ref="A16:N16"/>
    <mergeCell ref="A18:N18"/>
    <mergeCell ref="B20:D20"/>
    <mergeCell ref="K20:N20"/>
    <mergeCell ref="B21:D21"/>
    <mergeCell ref="K21:N21"/>
    <mergeCell ref="B22:D22"/>
    <mergeCell ref="K22:N22"/>
    <mergeCell ref="B23:D23"/>
    <mergeCell ref="K23:N23"/>
    <mergeCell ref="B24:D24"/>
    <mergeCell ref="K24:N24"/>
    <mergeCell ref="A1:E1"/>
    <mergeCell ref="A3:N3"/>
    <mergeCell ref="A4:N4"/>
    <mergeCell ref="A5:A7"/>
    <mergeCell ref="B5:B7"/>
    <mergeCell ref="C5:C7"/>
    <mergeCell ref="D5:L5"/>
    <mergeCell ref="M5:M7"/>
    <mergeCell ref="N5:N7"/>
    <mergeCell ref="D6:H6"/>
    <mergeCell ref="I6:K6"/>
    <mergeCell ref="L6:L7"/>
  </mergeCells>
  <pageMargins left="0.7" right="0.7" top="0.75" bottom="0.75" header="0.3" footer="0.3"/>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N30"/>
  <sheetViews>
    <sheetView topLeftCell="A19" zoomScaleNormal="100" workbookViewId="0">
      <selection activeCell="B23" sqref="B23:D23"/>
    </sheetView>
  </sheetViews>
  <sheetFormatPr defaultRowHeight="15" x14ac:dyDescent="0.25"/>
  <cols>
    <col min="1" max="1" width="7.5703125" customWidth="1"/>
    <col min="2" max="2" width="25.140625" customWidth="1"/>
    <col min="3" max="3" width="11.85546875" customWidth="1"/>
    <col min="4" max="4" width="9.85546875" customWidth="1"/>
    <col min="5" max="6" width="9.140625" customWidth="1"/>
    <col min="7" max="7" width="8.85546875" customWidth="1"/>
    <col min="8" max="8" width="7.85546875" customWidth="1"/>
    <col min="9" max="9" width="8" customWidth="1"/>
    <col min="10" max="11" width="8.42578125" customWidth="1"/>
    <col min="257" max="257" width="7.5703125" customWidth="1"/>
    <col min="258" max="258" width="25.140625" customWidth="1"/>
    <col min="259" max="259" width="11.85546875" customWidth="1"/>
    <col min="260" max="260" width="9.85546875" customWidth="1"/>
    <col min="261" max="262" width="9.140625" customWidth="1"/>
    <col min="263" max="263" width="8.85546875" customWidth="1"/>
    <col min="264" max="264" width="7.85546875" customWidth="1"/>
    <col min="265" max="265" width="8" customWidth="1"/>
    <col min="266" max="267" width="8.42578125" customWidth="1"/>
    <col min="513" max="513" width="7.5703125" customWidth="1"/>
    <col min="514" max="514" width="25.140625" customWidth="1"/>
    <col min="515" max="515" width="11.85546875" customWidth="1"/>
    <col min="516" max="516" width="9.85546875" customWidth="1"/>
    <col min="517" max="518" width="9.140625" customWidth="1"/>
    <col min="519" max="519" width="8.85546875" customWidth="1"/>
    <col min="520" max="520" width="7.85546875" customWidth="1"/>
    <col min="521" max="521" width="8" customWidth="1"/>
    <col min="522" max="523" width="8.42578125" customWidth="1"/>
    <col min="769" max="769" width="7.5703125" customWidth="1"/>
    <col min="770" max="770" width="25.140625" customWidth="1"/>
    <col min="771" max="771" width="11.85546875" customWidth="1"/>
    <col min="772" max="772" width="9.85546875" customWidth="1"/>
    <col min="773" max="774" width="9.140625" customWidth="1"/>
    <col min="775" max="775" width="8.85546875" customWidth="1"/>
    <col min="776" max="776" width="7.85546875" customWidth="1"/>
    <col min="777" max="777" width="8" customWidth="1"/>
    <col min="778" max="779" width="8.42578125" customWidth="1"/>
    <col min="1025" max="1025" width="7.5703125" customWidth="1"/>
    <col min="1026" max="1026" width="25.140625" customWidth="1"/>
    <col min="1027" max="1027" width="11.85546875" customWidth="1"/>
    <col min="1028" max="1028" width="9.85546875" customWidth="1"/>
    <col min="1029" max="1030" width="9.140625" customWidth="1"/>
    <col min="1031" max="1031" width="8.85546875" customWidth="1"/>
    <col min="1032" max="1032" width="7.85546875" customWidth="1"/>
    <col min="1033" max="1033" width="8" customWidth="1"/>
    <col min="1034" max="1035" width="8.42578125" customWidth="1"/>
    <col min="1281" max="1281" width="7.5703125" customWidth="1"/>
    <col min="1282" max="1282" width="25.140625" customWidth="1"/>
    <col min="1283" max="1283" width="11.85546875" customWidth="1"/>
    <col min="1284" max="1284" width="9.85546875" customWidth="1"/>
    <col min="1285" max="1286" width="9.140625" customWidth="1"/>
    <col min="1287" max="1287" width="8.85546875" customWidth="1"/>
    <col min="1288" max="1288" width="7.85546875" customWidth="1"/>
    <col min="1289" max="1289" width="8" customWidth="1"/>
    <col min="1290" max="1291" width="8.42578125" customWidth="1"/>
    <col min="1537" max="1537" width="7.5703125" customWidth="1"/>
    <col min="1538" max="1538" width="25.140625" customWidth="1"/>
    <col min="1539" max="1539" width="11.85546875" customWidth="1"/>
    <col min="1540" max="1540" width="9.85546875" customWidth="1"/>
    <col min="1541" max="1542" width="9.140625" customWidth="1"/>
    <col min="1543" max="1543" width="8.85546875" customWidth="1"/>
    <col min="1544" max="1544" width="7.85546875" customWidth="1"/>
    <col min="1545" max="1545" width="8" customWidth="1"/>
    <col min="1546" max="1547" width="8.42578125" customWidth="1"/>
    <col min="1793" max="1793" width="7.5703125" customWidth="1"/>
    <col min="1794" max="1794" width="25.140625" customWidth="1"/>
    <col min="1795" max="1795" width="11.85546875" customWidth="1"/>
    <col min="1796" max="1796" width="9.85546875" customWidth="1"/>
    <col min="1797" max="1798" width="9.140625" customWidth="1"/>
    <col min="1799" max="1799" width="8.85546875" customWidth="1"/>
    <col min="1800" max="1800" width="7.85546875" customWidth="1"/>
    <col min="1801" max="1801" width="8" customWidth="1"/>
    <col min="1802" max="1803" width="8.42578125" customWidth="1"/>
    <col min="2049" max="2049" width="7.5703125" customWidth="1"/>
    <col min="2050" max="2050" width="25.140625" customWidth="1"/>
    <col min="2051" max="2051" width="11.85546875" customWidth="1"/>
    <col min="2052" max="2052" width="9.85546875" customWidth="1"/>
    <col min="2053" max="2054" width="9.140625" customWidth="1"/>
    <col min="2055" max="2055" width="8.85546875" customWidth="1"/>
    <col min="2056" max="2056" width="7.85546875" customWidth="1"/>
    <col min="2057" max="2057" width="8" customWidth="1"/>
    <col min="2058" max="2059" width="8.42578125" customWidth="1"/>
    <col min="2305" max="2305" width="7.5703125" customWidth="1"/>
    <col min="2306" max="2306" width="25.140625" customWidth="1"/>
    <col min="2307" max="2307" width="11.85546875" customWidth="1"/>
    <col min="2308" max="2308" width="9.85546875" customWidth="1"/>
    <col min="2309" max="2310" width="9.140625" customWidth="1"/>
    <col min="2311" max="2311" width="8.85546875" customWidth="1"/>
    <col min="2312" max="2312" width="7.85546875" customWidth="1"/>
    <col min="2313" max="2313" width="8" customWidth="1"/>
    <col min="2314" max="2315" width="8.42578125" customWidth="1"/>
    <col min="2561" max="2561" width="7.5703125" customWidth="1"/>
    <col min="2562" max="2562" width="25.140625" customWidth="1"/>
    <col min="2563" max="2563" width="11.85546875" customWidth="1"/>
    <col min="2564" max="2564" width="9.85546875" customWidth="1"/>
    <col min="2565" max="2566" width="9.140625" customWidth="1"/>
    <col min="2567" max="2567" width="8.85546875" customWidth="1"/>
    <col min="2568" max="2568" width="7.85546875" customWidth="1"/>
    <col min="2569" max="2569" width="8" customWidth="1"/>
    <col min="2570" max="2571" width="8.42578125" customWidth="1"/>
    <col min="2817" max="2817" width="7.5703125" customWidth="1"/>
    <col min="2818" max="2818" width="25.140625" customWidth="1"/>
    <col min="2819" max="2819" width="11.85546875" customWidth="1"/>
    <col min="2820" max="2820" width="9.85546875" customWidth="1"/>
    <col min="2821" max="2822" width="9.140625" customWidth="1"/>
    <col min="2823" max="2823" width="8.85546875" customWidth="1"/>
    <col min="2824" max="2824" width="7.85546875" customWidth="1"/>
    <col min="2825" max="2825" width="8" customWidth="1"/>
    <col min="2826" max="2827" width="8.42578125" customWidth="1"/>
    <col min="3073" max="3073" width="7.5703125" customWidth="1"/>
    <col min="3074" max="3074" width="25.140625" customWidth="1"/>
    <col min="3075" max="3075" width="11.85546875" customWidth="1"/>
    <col min="3076" max="3076" width="9.85546875" customWidth="1"/>
    <col min="3077" max="3078" width="9.140625" customWidth="1"/>
    <col min="3079" max="3079" width="8.85546875" customWidth="1"/>
    <col min="3080" max="3080" width="7.85546875" customWidth="1"/>
    <col min="3081" max="3081" width="8" customWidth="1"/>
    <col min="3082" max="3083" width="8.42578125" customWidth="1"/>
    <col min="3329" max="3329" width="7.5703125" customWidth="1"/>
    <col min="3330" max="3330" width="25.140625" customWidth="1"/>
    <col min="3331" max="3331" width="11.85546875" customWidth="1"/>
    <col min="3332" max="3332" width="9.85546875" customWidth="1"/>
    <col min="3333" max="3334" width="9.140625" customWidth="1"/>
    <col min="3335" max="3335" width="8.85546875" customWidth="1"/>
    <col min="3336" max="3336" width="7.85546875" customWidth="1"/>
    <col min="3337" max="3337" width="8" customWidth="1"/>
    <col min="3338" max="3339" width="8.42578125" customWidth="1"/>
    <col min="3585" max="3585" width="7.5703125" customWidth="1"/>
    <col min="3586" max="3586" width="25.140625" customWidth="1"/>
    <col min="3587" max="3587" width="11.85546875" customWidth="1"/>
    <col min="3588" max="3588" width="9.85546875" customWidth="1"/>
    <col min="3589" max="3590" width="9.140625" customWidth="1"/>
    <col min="3591" max="3591" width="8.85546875" customWidth="1"/>
    <col min="3592" max="3592" width="7.85546875" customWidth="1"/>
    <col min="3593" max="3593" width="8" customWidth="1"/>
    <col min="3594" max="3595" width="8.42578125" customWidth="1"/>
    <col min="3841" max="3841" width="7.5703125" customWidth="1"/>
    <col min="3842" max="3842" width="25.140625" customWidth="1"/>
    <col min="3843" max="3843" width="11.85546875" customWidth="1"/>
    <col min="3844" max="3844" width="9.85546875" customWidth="1"/>
    <col min="3845" max="3846" width="9.140625" customWidth="1"/>
    <col min="3847" max="3847" width="8.85546875" customWidth="1"/>
    <col min="3848" max="3848" width="7.85546875" customWidth="1"/>
    <col min="3849" max="3849" width="8" customWidth="1"/>
    <col min="3850" max="3851" width="8.42578125" customWidth="1"/>
    <col min="4097" max="4097" width="7.5703125" customWidth="1"/>
    <col min="4098" max="4098" width="25.140625" customWidth="1"/>
    <col min="4099" max="4099" width="11.85546875" customWidth="1"/>
    <col min="4100" max="4100" width="9.85546875" customWidth="1"/>
    <col min="4101" max="4102" width="9.140625" customWidth="1"/>
    <col min="4103" max="4103" width="8.85546875" customWidth="1"/>
    <col min="4104" max="4104" width="7.85546875" customWidth="1"/>
    <col min="4105" max="4105" width="8" customWidth="1"/>
    <col min="4106" max="4107" width="8.42578125" customWidth="1"/>
    <col min="4353" max="4353" width="7.5703125" customWidth="1"/>
    <col min="4354" max="4354" width="25.140625" customWidth="1"/>
    <col min="4355" max="4355" width="11.85546875" customWidth="1"/>
    <col min="4356" max="4356" width="9.85546875" customWidth="1"/>
    <col min="4357" max="4358" width="9.140625" customWidth="1"/>
    <col min="4359" max="4359" width="8.85546875" customWidth="1"/>
    <col min="4360" max="4360" width="7.85546875" customWidth="1"/>
    <col min="4361" max="4361" width="8" customWidth="1"/>
    <col min="4362" max="4363" width="8.42578125" customWidth="1"/>
    <col min="4609" max="4609" width="7.5703125" customWidth="1"/>
    <col min="4610" max="4610" width="25.140625" customWidth="1"/>
    <col min="4611" max="4611" width="11.85546875" customWidth="1"/>
    <col min="4612" max="4612" width="9.85546875" customWidth="1"/>
    <col min="4613" max="4614" width="9.140625" customWidth="1"/>
    <col min="4615" max="4615" width="8.85546875" customWidth="1"/>
    <col min="4616" max="4616" width="7.85546875" customWidth="1"/>
    <col min="4617" max="4617" width="8" customWidth="1"/>
    <col min="4618" max="4619" width="8.42578125" customWidth="1"/>
    <col min="4865" max="4865" width="7.5703125" customWidth="1"/>
    <col min="4866" max="4866" width="25.140625" customWidth="1"/>
    <col min="4867" max="4867" width="11.85546875" customWidth="1"/>
    <col min="4868" max="4868" width="9.85546875" customWidth="1"/>
    <col min="4869" max="4870" width="9.140625" customWidth="1"/>
    <col min="4871" max="4871" width="8.85546875" customWidth="1"/>
    <col min="4872" max="4872" width="7.85546875" customWidth="1"/>
    <col min="4873" max="4873" width="8" customWidth="1"/>
    <col min="4874" max="4875" width="8.42578125" customWidth="1"/>
    <col min="5121" max="5121" width="7.5703125" customWidth="1"/>
    <col min="5122" max="5122" width="25.140625" customWidth="1"/>
    <col min="5123" max="5123" width="11.85546875" customWidth="1"/>
    <col min="5124" max="5124" width="9.85546875" customWidth="1"/>
    <col min="5125" max="5126" width="9.140625" customWidth="1"/>
    <col min="5127" max="5127" width="8.85546875" customWidth="1"/>
    <col min="5128" max="5128" width="7.85546875" customWidth="1"/>
    <col min="5129" max="5129" width="8" customWidth="1"/>
    <col min="5130" max="5131" width="8.42578125" customWidth="1"/>
    <col min="5377" max="5377" width="7.5703125" customWidth="1"/>
    <col min="5378" max="5378" width="25.140625" customWidth="1"/>
    <col min="5379" max="5379" width="11.85546875" customWidth="1"/>
    <col min="5380" max="5380" width="9.85546875" customWidth="1"/>
    <col min="5381" max="5382" width="9.140625" customWidth="1"/>
    <col min="5383" max="5383" width="8.85546875" customWidth="1"/>
    <col min="5384" max="5384" width="7.85546875" customWidth="1"/>
    <col min="5385" max="5385" width="8" customWidth="1"/>
    <col min="5386" max="5387" width="8.42578125" customWidth="1"/>
    <col min="5633" max="5633" width="7.5703125" customWidth="1"/>
    <col min="5634" max="5634" width="25.140625" customWidth="1"/>
    <col min="5635" max="5635" width="11.85546875" customWidth="1"/>
    <col min="5636" max="5636" width="9.85546875" customWidth="1"/>
    <col min="5637" max="5638" width="9.140625" customWidth="1"/>
    <col min="5639" max="5639" width="8.85546875" customWidth="1"/>
    <col min="5640" max="5640" width="7.85546875" customWidth="1"/>
    <col min="5641" max="5641" width="8" customWidth="1"/>
    <col min="5642" max="5643" width="8.42578125" customWidth="1"/>
    <col min="5889" max="5889" width="7.5703125" customWidth="1"/>
    <col min="5890" max="5890" width="25.140625" customWidth="1"/>
    <col min="5891" max="5891" width="11.85546875" customWidth="1"/>
    <col min="5892" max="5892" width="9.85546875" customWidth="1"/>
    <col min="5893" max="5894" width="9.140625" customWidth="1"/>
    <col min="5895" max="5895" width="8.85546875" customWidth="1"/>
    <col min="5896" max="5896" width="7.85546875" customWidth="1"/>
    <col min="5897" max="5897" width="8" customWidth="1"/>
    <col min="5898" max="5899" width="8.42578125" customWidth="1"/>
    <col min="6145" max="6145" width="7.5703125" customWidth="1"/>
    <col min="6146" max="6146" width="25.140625" customWidth="1"/>
    <col min="6147" max="6147" width="11.85546875" customWidth="1"/>
    <col min="6148" max="6148" width="9.85546875" customWidth="1"/>
    <col min="6149" max="6150" width="9.140625" customWidth="1"/>
    <col min="6151" max="6151" width="8.85546875" customWidth="1"/>
    <col min="6152" max="6152" width="7.85546875" customWidth="1"/>
    <col min="6153" max="6153" width="8" customWidth="1"/>
    <col min="6154" max="6155" width="8.42578125" customWidth="1"/>
    <col min="6401" max="6401" width="7.5703125" customWidth="1"/>
    <col min="6402" max="6402" width="25.140625" customWidth="1"/>
    <col min="6403" max="6403" width="11.85546875" customWidth="1"/>
    <col min="6404" max="6404" width="9.85546875" customWidth="1"/>
    <col min="6405" max="6406" width="9.140625" customWidth="1"/>
    <col min="6407" max="6407" width="8.85546875" customWidth="1"/>
    <col min="6408" max="6408" width="7.85546875" customWidth="1"/>
    <col min="6409" max="6409" width="8" customWidth="1"/>
    <col min="6410" max="6411" width="8.42578125" customWidth="1"/>
    <col min="6657" max="6657" width="7.5703125" customWidth="1"/>
    <col min="6658" max="6658" width="25.140625" customWidth="1"/>
    <col min="6659" max="6659" width="11.85546875" customWidth="1"/>
    <col min="6660" max="6660" width="9.85546875" customWidth="1"/>
    <col min="6661" max="6662" width="9.140625" customWidth="1"/>
    <col min="6663" max="6663" width="8.85546875" customWidth="1"/>
    <col min="6664" max="6664" width="7.85546875" customWidth="1"/>
    <col min="6665" max="6665" width="8" customWidth="1"/>
    <col min="6666" max="6667" width="8.42578125" customWidth="1"/>
    <col min="6913" max="6913" width="7.5703125" customWidth="1"/>
    <col min="6914" max="6914" width="25.140625" customWidth="1"/>
    <col min="6915" max="6915" width="11.85546875" customWidth="1"/>
    <col min="6916" max="6916" width="9.85546875" customWidth="1"/>
    <col min="6917" max="6918" width="9.140625" customWidth="1"/>
    <col min="6919" max="6919" width="8.85546875" customWidth="1"/>
    <col min="6920" max="6920" width="7.85546875" customWidth="1"/>
    <col min="6921" max="6921" width="8" customWidth="1"/>
    <col min="6922" max="6923" width="8.42578125" customWidth="1"/>
    <col min="7169" max="7169" width="7.5703125" customWidth="1"/>
    <col min="7170" max="7170" width="25.140625" customWidth="1"/>
    <col min="7171" max="7171" width="11.85546875" customWidth="1"/>
    <col min="7172" max="7172" width="9.85546875" customWidth="1"/>
    <col min="7173" max="7174" width="9.140625" customWidth="1"/>
    <col min="7175" max="7175" width="8.85546875" customWidth="1"/>
    <col min="7176" max="7176" width="7.85546875" customWidth="1"/>
    <col min="7177" max="7177" width="8" customWidth="1"/>
    <col min="7178" max="7179" width="8.42578125" customWidth="1"/>
    <col min="7425" max="7425" width="7.5703125" customWidth="1"/>
    <col min="7426" max="7426" width="25.140625" customWidth="1"/>
    <col min="7427" max="7427" width="11.85546875" customWidth="1"/>
    <col min="7428" max="7428" width="9.85546875" customWidth="1"/>
    <col min="7429" max="7430" width="9.140625" customWidth="1"/>
    <col min="7431" max="7431" width="8.85546875" customWidth="1"/>
    <col min="7432" max="7432" width="7.85546875" customWidth="1"/>
    <col min="7433" max="7433" width="8" customWidth="1"/>
    <col min="7434" max="7435" width="8.42578125" customWidth="1"/>
    <col min="7681" max="7681" width="7.5703125" customWidth="1"/>
    <col min="7682" max="7682" width="25.140625" customWidth="1"/>
    <col min="7683" max="7683" width="11.85546875" customWidth="1"/>
    <col min="7684" max="7684" width="9.85546875" customWidth="1"/>
    <col min="7685" max="7686" width="9.140625" customWidth="1"/>
    <col min="7687" max="7687" width="8.85546875" customWidth="1"/>
    <col min="7688" max="7688" width="7.85546875" customWidth="1"/>
    <col min="7689" max="7689" width="8" customWidth="1"/>
    <col min="7690" max="7691" width="8.42578125" customWidth="1"/>
    <col min="7937" max="7937" width="7.5703125" customWidth="1"/>
    <col min="7938" max="7938" width="25.140625" customWidth="1"/>
    <col min="7939" max="7939" width="11.85546875" customWidth="1"/>
    <col min="7940" max="7940" width="9.85546875" customWidth="1"/>
    <col min="7941" max="7942" width="9.140625" customWidth="1"/>
    <col min="7943" max="7943" width="8.85546875" customWidth="1"/>
    <col min="7944" max="7944" width="7.85546875" customWidth="1"/>
    <col min="7945" max="7945" width="8" customWidth="1"/>
    <col min="7946" max="7947" width="8.42578125" customWidth="1"/>
    <col min="8193" max="8193" width="7.5703125" customWidth="1"/>
    <col min="8194" max="8194" width="25.140625" customWidth="1"/>
    <col min="8195" max="8195" width="11.85546875" customWidth="1"/>
    <col min="8196" max="8196" width="9.85546875" customWidth="1"/>
    <col min="8197" max="8198" width="9.140625" customWidth="1"/>
    <col min="8199" max="8199" width="8.85546875" customWidth="1"/>
    <col min="8200" max="8200" width="7.85546875" customWidth="1"/>
    <col min="8201" max="8201" width="8" customWidth="1"/>
    <col min="8202" max="8203" width="8.42578125" customWidth="1"/>
    <col min="8449" max="8449" width="7.5703125" customWidth="1"/>
    <col min="8450" max="8450" width="25.140625" customWidth="1"/>
    <col min="8451" max="8451" width="11.85546875" customWidth="1"/>
    <col min="8452" max="8452" width="9.85546875" customWidth="1"/>
    <col min="8453" max="8454" width="9.140625" customWidth="1"/>
    <col min="8455" max="8455" width="8.85546875" customWidth="1"/>
    <col min="8456" max="8456" width="7.85546875" customWidth="1"/>
    <col min="8457" max="8457" width="8" customWidth="1"/>
    <col min="8458" max="8459" width="8.42578125" customWidth="1"/>
    <col min="8705" max="8705" width="7.5703125" customWidth="1"/>
    <col min="8706" max="8706" width="25.140625" customWidth="1"/>
    <col min="8707" max="8707" width="11.85546875" customWidth="1"/>
    <col min="8708" max="8708" width="9.85546875" customWidth="1"/>
    <col min="8709" max="8710" width="9.140625" customWidth="1"/>
    <col min="8711" max="8711" width="8.85546875" customWidth="1"/>
    <col min="8712" max="8712" width="7.85546875" customWidth="1"/>
    <col min="8713" max="8713" width="8" customWidth="1"/>
    <col min="8714" max="8715" width="8.42578125" customWidth="1"/>
    <col min="8961" max="8961" width="7.5703125" customWidth="1"/>
    <col min="8962" max="8962" width="25.140625" customWidth="1"/>
    <col min="8963" max="8963" width="11.85546875" customWidth="1"/>
    <col min="8964" max="8964" width="9.85546875" customWidth="1"/>
    <col min="8965" max="8966" width="9.140625" customWidth="1"/>
    <col min="8967" max="8967" width="8.85546875" customWidth="1"/>
    <col min="8968" max="8968" width="7.85546875" customWidth="1"/>
    <col min="8969" max="8969" width="8" customWidth="1"/>
    <col min="8970" max="8971" width="8.42578125" customWidth="1"/>
    <col min="9217" max="9217" width="7.5703125" customWidth="1"/>
    <col min="9218" max="9218" width="25.140625" customWidth="1"/>
    <col min="9219" max="9219" width="11.85546875" customWidth="1"/>
    <col min="9220" max="9220" width="9.85546875" customWidth="1"/>
    <col min="9221" max="9222" width="9.140625" customWidth="1"/>
    <col min="9223" max="9223" width="8.85546875" customWidth="1"/>
    <col min="9224" max="9224" width="7.85546875" customWidth="1"/>
    <col min="9225" max="9225" width="8" customWidth="1"/>
    <col min="9226" max="9227" width="8.42578125" customWidth="1"/>
    <col min="9473" max="9473" width="7.5703125" customWidth="1"/>
    <col min="9474" max="9474" width="25.140625" customWidth="1"/>
    <col min="9475" max="9475" width="11.85546875" customWidth="1"/>
    <col min="9476" max="9476" width="9.85546875" customWidth="1"/>
    <col min="9477" max="9478" width="9.140625" customWidth="1"/>
    <col min="9479" max="9479" width="8.85546875" customWidth="1"/>
    <col min="9480" max="9480" width="7.85546875" customWidth="1"/>
    <col min="9481" max="9481" width="8" customWidth="1"/>
    <col min="9482" max="9483" width="8.42578125" customWidth="1"/>
    <col min="9729" max="9729" width="7.5703125" customWidth="1"/>
    <col min="9730" max="9730" width="25.140625" customWidth="1"/>
    <col min="9731" max="9731" width="11.85546875" customWidth="1"/>
    <col min="9732" max="9732" width="9.85546875" customWidth="1"/>
    <col min="9733" max="9734" width="9.140625" customWidth="1"/>
    <col min="9735" max="9735" width="8.85546875" customWidth="1"/>
    <col min="9736" max="9736" width="7.85546875" customWidth="1"/>
    <col min="9737" max="9737" width="8" customWidth="1"/>
    <col min="9738" max="9739" width="8.42578125" customWidth="1"/>
    <col min="9985" max="9985" width="7.5703125" customWidth="1"/>
    <col min="9986" max="9986" width="25.140625" customWidth="1"/>
    <col min="9987" max="9987" width="11.85546875" customWidth="1"/>
    <col min="9988" max="9988" width="9.85546875" customWidth="1"/>
    <col min="9989" max="9990" width="9.140625" customWidth="1"/>
    <col min="9991" max="9991" width="8.85546875" customWidth="1"/>
    <col min="9992" max="9992" width="7.85546875" customWidth="1"/>
    <col min="9993" max="9993" width="8" customWidth="1"/>
    <col min="9994" max="9995" width="8.42578125" customWidth="1"/>
    <col min="10241" max="10241" width="7.5703125" customWidth="1"/>
    <col min="10242" max="10242" width="25.140625" customWidth="1"/>
    <col min="10243" max="10243" width="11.85546875" customWidth="1"/>
    <col min="10244" max="10244" width="9.85546875" customWidth="1"/>
    <col min="10245" max="10246" width="9.140625" customWidth="1"/>
    <col min="10247" max="10247" width="8.85546875" customWidth="1"/>
    <col min="10248" max="10248" width="7.85546875" customWidth="1"/>
    <col min="10249" max="10249" width="8" customWidth="1"/>
    <col min="10250" max="10251" width="8.42578125" customWidth="1"/>
    <col min="10497" max="10497" width="7.5703125" customWidth="1"/>
    <col min="10498" max="10498" width="25.140625" customWidth="1"/>
    <col min="10499" max="10499" width="11.85546875" customWidth="1"/>
    <col min="10500" max="10500" width="9.85546875" customWidth="1"/>
    <col min="10501" max="10502" width="9.140625" customWidth="1"/>
    <col min="10503" max="10503" width="8.85546875" customWidth="1"/>
    <col min="10504" max="10504" width="7.85546875" customWidth="1"/>
    <col min="10505" max="10505" width="8" customWidth="1"/>
    <col min="10506" max="10507" width="8.42578125" customWidth="1"/>
    <col min="10753" max="10753" width="7.5703125" customWidth="1"/>
    <col min="10754" max="10754" width="25.140625" customWidth="1"/>
    <col min="10755" max="10755" width="11.85546875" customWidth="1"/>
    <col min="10756" max="10756" width="9.85546875" customWidth="1"/>
    <col min="10757" max="10758" width="9.140625" customWidth="1"/>
    <col min="10759" max="10759" width="8.85546875" customWidth="1"/>
    <col min="10760" max="10760" width="7.85546875" customWidth="1"/>
    <col min="10761" max="10761" width="8" customWidth="1"/>
    <col min="10762" max="10763" width="8.42578125" customWidth="1"/>
    <col min="11009" max="11009" width="7.5703125" customWidth="1"/>
    <col min="11010" max="11010" width="25.140625" customWidth="1"/>
    <col min="11011" max="11011" width="11.85546875" customWidth="1"/>
    <col min="11012" max="11012" width="9.85546875" customWidth="1"/>
    <col min="11013" max="11014" width="9.140625" customWidth="1"/>
    <col min="11015" max="11015" width="8.85546875" customWidth="1"/>
    <col min="11016" max="11016" width="7.85546875" customWidth="1"/>
    <col min="11017" max="11017" width="8" customWidth="1"/>
    <col min="11018" max="11019" width="8.42578125" customWidth="1"/>
    <col min="11265" max="11265" width="7.5703125" customWidth="1"/>
    <col min="11266" max="11266" width="25.140625" customWidth="1"/>
    <col min="11267" max="11267" width="11.85546875" customWidth="1"/>
    <col min="11268" max="11268" width="9.85546875" customWidth="1"/>
    <col min="11269" max="11270" width="9.140625" customWidth="1"/>
    <col min="11271" max="11271" width="8.85546875" customWidth="1"/>
    <col min="11272" max="11272" width="7.85546875" customWidth="1"/>
    <col min="11273" max="11273" width="8" customWidth="1"/>
    <col min="11274" max="11275" width="8.42578125" customWidth="1"/>
    <col min="11521" max="11521" width="7.5703125" customWidth="1"/>
    <col min="11522" max="11522" width="25.140625" customWidth="1"/>
    <col min="11523" max="11523" width="11.85546875" customWidth="1"/>
    <col min="11524" max="11524" width="9.85546875" customWidth="1"/>
    <col min="11525" max="11526" width="9.140625" customWidth="1"/>
    <col min="11527" max="11527" width="8.85546875" customWidth="1"/>
    <col min="11528" max="11528" width="7.85546875" customWidth="1"/>
    <col min="11529" max="11529" width="8" customWidth="1"/>
    <col min="11530" max="11531" width="8.42578125" customWidth="1"/>
    <col min="11777" max="11777" width="7.5703125" customWidth="1"/>
    <col min="11778" max="11778" width="25.140625" customWidth="1"/>
    <col min="11779" max="11779" width="11.85546875" customWidth="1"/>
    <col min="11780" max="11780" width="9.85546875" customWidth="1"/>
    <col min="11781" max="11782" width="9.140625" customWidth="1"/>
    <col min="11783" max="11783" width="8.85546875" customWidth="1"/>
    <col min="11784" max="11784" width="7.85546875" customWidth="1"/>
    <col min="11785" max="11785" width="8" customWidth="1"/>
    <col min="11786" max="11787" width="8.42578125" customWidth="1"/>
    <col min="12033" max="12033" width="7.5703125" customWidth="1"/>
    <col min="12034" max="12034" width="25.140625" customWidth="1"/>
    <col min="12035" max="12035" width="11.85546875" customWidth="1"/>
    <col min="12036" max="12036" width="9.85546875" customWidth="1"/>
    <col min="12037" max="12038" width="9.140625" customWidth="1"/>
    <col min="12039" max="12039" width="8.85546875" customWidth="1"/>
    <col min="12040" max="12040" width="7.85546875" customWidth="1"/>
    <col min="12041" max="12041" width="8" customWidth="1"/>
    <col min="12042" max="12043" width="8.42578125" customWidth="1"/>
    <col min="12289" max="12289" width="7.5703125" customWidth="1"/>
    <col min="12290" max="12290" width="25.140625" customWidth="1"/>
    <col min="12291" max="12291" width="11.85546875" customWidth="1"/>
    <col min="12292" max="12292" width="9.85546875" customWidth="1"/>
    <col min="12293" max="12294" width="9.140625" customWidth="1"/>
    <col min="12295" max="12295" width="8.85546875" customWidth="1"/>
    <col min="12296" max="12296" width="7.85546875" customWidth="1"/>
    <col min="12297" max="12297" width="8" customWidth="1"/>
    <col min="12298" max="12299" width="8.42578125" customWidth="1"/>
    <col min="12545" max="12545" width="7.5703125" customWidth="1"/>
    <col min="12546" max="12546" width="25.140625" customWidth="1"/>
    <col min="12547" max="12547" width="11.85546875" customWidth="1"/>
    <col min="12548" max="12548" width="9.85546875" customWidth="1"/>
    <col min="12549" max="12550" width="9.140625" customWidth="1"/>
    <col min="12551" max="12551" width="8.85546875" customWidth="1"/>
    <col min="12552" max="12552" width="7.85546875" customWidth="1"/>
    <col min="12553" max="12553" width="8" customWidth="1"/>
    <col min="12554" max="12555" width="8.42578125" customWidth="1"/>
    <col min="12801" max="12801" width="7.5703125" customWidth="1"/>
    <col min="12802" max="12802" width="25.140625" customWidth="1"/>
    <col min="12803" max="12803" width="11.85546875" customWidth="1"/>
    <col min="12804" max="12804" width="9.85546875" customWidth="1"/>
    <col min="12805" max="12806" width="9.140625" customWidth="1"/>
    <col min="12807" max="12807" width="8.85546875" customWidth="1"/>
    <col min="12808" max="12808" width="7.85546875" customWidth="1"/>
    <col min="12809" max="12809" width="8" customWidth="1"/>
    <col min="12810" max="12811" width="8.42578125" customWidth="1"/>
    <col min="13057" max="13057" width="7.5703125" customWidth="1"/>
    <col min="13058" max="13058" width="25.140625" customWidth="1"/>
    <col min="13059" max="13059" width="11.85546875" customWidth="1"/>
    <col min="13060" max="13060" width="9.85546875" customWidth="1"/>
    <col min="13061" max="13062" width="9.140625" customWidth="1"/>
    <col min="13063" max="13063" width="8.85546875" customWidth="1"/>
    <col min="13064" max="13064" width="7.85546875" customWidth="1"/>
    <col min="13065" max="13065" width="8" customWidth="1"/>
    <col min="13066" max="13067" width="8.42578125" customWidth="1"/>
    <col min="13313" max="13313" width="7.5703125" customWidth="1"/>
    <col min="13314" max="13314" width="25.140625" customWidth="1"/>
    <col min="13315" max="13315" width="11.85546875" customWidth="1"/>
    <col min="13316" max="13316" width="9.85546875" customWidth="1"/>
    <col min="13317" max="13318" width="9.140625" customWidth="1"/>
    <col min="13319" max="13319" width="8.85546875" customWidth="1"/>
    <col min="13320" max="13320" width="7.85546875" customWidth="1"/>
    <col min="13321" max="13321" width="8" customWidth="1"/>
    <col min="13322" max="13323" width="8.42578125" customWidth="1"/>
    <col min="13569" max="13569" width="7.5703125" customWidth="1"/>
    <col min="13570" max="13570" width="25.140625" customWidth="1"/>
    <col min="13571" max="13571" width="11.85546875" customWidth="1"/>
    <col min="13572" max="13572" width="9.85546875" customWidth="1"/>
    <col min="13573" max="13574" width="9.140625" customWidth="1"/>
    <col min="13575" max="13575" width="8.85546875" customWidth="1"/>
    <col min="13576" max="13576" width="7.85546875" customWidth="1"/>
    <col min="13577" max="13577" width="8" customWidth="1"/>
    <col min="13578" max="13579" width="8.42578125" customWidth="1"/>
    <col min="13825" max="13825" width="7.5703125" customWidth="1"/>
    <col min="13826" max="13826" width="25.140625" customWidth="1"/>
    <col min="13827" max="13827" width="11.85546875" customWidth="1"/>
    <col min="13828" max="13828" width="9.85546875" customWidth="1"/>
    <col min="13829" max="13830" width="9.140625" customWidth="1"/>
    <col min="13831" max="13831" width="8.85546875" customWidth="1"/>
    <col min="13832" max="13832" width="7.85546875" customWidth="1"/>
    <col min="13833" max="13833" width="8" customWidth="1"/>
    <col min="13834" max="13835" width="8.42578125" customWidth="1"/>
    <col min="14081" max="14081" width="7.5703125" customWidth="1"/>
    <col min="14082" max="14082" width="25.140625" customWidth="1"/>
    <col min="14083" max="14083" width="11.85546875" customWidth="1"/>
    <col min="14084" max="14084" width="9.85546875" customWidth="1"/>
    <col min="14085" max="14086" width="9.140625" customWidth="1"/>
    <col min="14087" max="14087" width="8.85546875" customWidth="1"/>
    <col min="14088" max="14088" width="7.85546875" customWidth="1"/>
    <col min="14089" max="14089" width="8" customWidth="1"/>
    <col min="14090" max="14091" width="8.42578125" customWidth="1"/>
    <col min="14337" max="14337" width="7.5703125" customWidth="1"/>
    <col min="14338" max="14338" width="25.140625" customWidth="1"/>
    <col min="14339" max="14339" width="11.85546875" customWidth="1"/>
    <col min="14340" max="14340" width="9.85546875" customWidth="1"/>
    <col min="14341" max="14342" width="9.140625" customWidth="1"/>
    <col min="14343" max="14343" width="8.85546875" customWidth="1"/>
    <col min="14344" max="14344" width="7.85546875" customWidth="1"/>
    <col min="14345" max="14345" width="8" customWidth="1"/>
    <col min="14346" max="14347" width="8.42578125" customWidth="1"/>
    <col min="14593" max="14593" width="7.5703125" customWidth="1"/>
    <col min="14594" max="14594" width="25.140625" customWidth="1"/>
    <col min="14595" max="14595" width="11.85546875" customWidth="1"/>
    <col min="14596" max="14596" width="9.85546875" customWidth="1"/>
    <col min="14597" max="14598" width="9.140625" customWidth="1"/>
    <col min="14599" max="14599" width="8.85546875" customWidth="1"/>
    <col min="14600" max="14600" width="7.85546875" customWidth="1"/>
    <col min="14601" max="14601" width="8" customWidth="1"/>
    <col min="14602" max="14603" width="8.42578125" customWidth="1"/>
    <col min="14849" max="14849" width="7.5703125" customWidth="1"/>
    <col min="14850" max="14850" width="25.140625" customWidth="1"/>
    <col min="14851" max="14851" width="11.85546875" customWidth="1"/>
    <col min="14852" max="14852" width="9.85546875" customWidth="1"/>
    <col min="14853" max="14854" width="9.140625" customWidth="1"/>
    <col min="14855" max="14855" width="8.85546875" customWidth="1"/>
    <col min="14856" max="14856" width="7.85546875" customWidth="1"/>
    <col min="14857" max="14857" width="8" customWidth="1"/>
    <col min="14858" max="14859" width="8.42578125" customWidth="1"/>
    <col min="15105" max="15105" width="7.5703125" customWidth="1"/>
    <col min="15106" max="15106" width="25.140625" customWidth="1"/>
    <col min="15107" max="15107" width="11.85546875" customWidth="1"/>
    <col min="15108" max="15108" width="9.85546875" customWidth="1"/>
    <col min="15109" max="15110" width="9.140625" customWidth="1"/>
    <col min="15111" max="15111" width="8.85546875" customWidth="1"/>
    <col min="15112" max="15112" width="7.85546875" customWidth="1"/>
    <col min="15113" max="15113" width="8" customWidth="1"/>
    <col min="15114" max="15115" width="8.42578125" customWidth="1"/>
    <col min="15361" max="15361" width="7.5703125" customWidth="1"/>
    <col min="15362" max="15362" width="25.140625" customWidth="1"/>
    <col min="15363" max="15363" width="11.85546875" customWidth="1"/>
    <col min="15364" max="15364" width="9.85546875" customWidth="1"/>
    <col min="15365" max="15366" width="9.140625" customWidth="1"/>
    <col min="15367" max="15367" width="8.85546875" customWidth="1"/>
    <col min="15368" max="15368" width="7.85546875" customWidth="1"/>
    <col min="15369" max="15369" width="8" customWidth="1"/>
    <col min="15370" max="15371" width="8.42578125" customWidth="1"/>
    <col min="15617" max="15617" width="7.5703125" customWidth="1"/>
    <col min="15618" max="15618" width="25.140625" customWidth="1"/>
    <col min="15619" max="15619" width="11.85546875" customWidth="1"/>
    <col min="15620" max="15620" width="9.85546875" customWidth="1"/>
    <col min="15621" max="15622" width="9.140625" customWidth="1"/>
    <col min="15623" max="15623" width="8.85546875" customWidth="1"/>
    <col min="15624" max="15624" width="7.85546875" customWidth="1"/>
    <col min="15625" max="15625" width="8" customWidth="1"/>
    <col min="15626" max="15627" width="8.42578125" customWidth="1"/>
    <col min="15873" max="15873" width="7.5703125" customWidth="1"/>
    <col min="15874" max="15874" width="25.140625" customWidth="1"/>
    <col min="15875" max="15875" width="11.85546875" customWidth="1"/>
    <col min="15876" max="15876" width="9.85546875" customWidth="1"/>
    <col min="15877" max="15878" width="9.140625" customWidth="1"/>
    <col min="15879" max="15879" width="8.85546875" customWidth="1"/>
    <col min="15880" max="15880" width="7.85546875" customWidth="1"/>
    <col min="15881" max="15881" width="8" customWidth="1"/>
    <col min="15882" max="15883" width="8.42578125" customWidth="1"/>
    <col min="16129" max="16129" width="7.5703125" customWidth="1"/>
    <col min="16130" max="16130" width="25.140625" customWidth="1"/>
    <col min="16131" max="16131" width="11.85546875" customWidth="1"/>
    <col min="16132" max="16132" width="9.85546875" customWidth="1"/>
    <col min="16133" max="16134" width="9.140625" customWidth="1"/>
    <col min="16135" max="16135" width="8.85546875" customWidth="1"/>
    <col min="16136" max="16136" width="7.85546875" customWidth="1"/>
    <col min="16137" max="16137" width="8" customWidth="1"/>
    <col min="16138" max="16139" width="8.42578125" customWidth="1"/>
  </cols>
  <sheetData>
    <row r="1" spans="1:14" ht="57.75" customHeight="1" x14ac:dyDescent="0.25">
      <c r="A1" s="286" t="s">
        <v>529</v>
      </c>
      <c r="B1" s="286"/>
      <c r="C1" s="286"/>
      <c r="D1" s="286"/>
      <c r="E1" s="286"/>
      <c r="F1" s="19"/>
      <c r="G1" s="19"/>
      <c r="H1" s="19"/>
      <c r="I1" s="19"/>
      <c r="J1" s="19"/>
      <c r="K1" s="3"/>
      <c r="L1" s="5"/>
      <c r="M1" s="5"/>
      <c r="N1" s="5"/>
    </row>
    <row r="2" spans="1:14" ht="9" customHeight="1" x14ac:dyDescent="0.25">
      <c r="A2" s="3"/>
      <c r="B2" s="3"/>
      <c r="C2" s="19"/>
      <c r="D2" s="5"/>
      <c r="E2" s="19"/>
      <c r="F2" s="19"/>
      <c r="G2" s="19"/>
      <c r="H2" s="19"/>
      <c r="I2" s="19"/>
      <c r="J2" s="19"/>
      <c r="K2" s="3"/>
      <c r="L2" s="5"/>
      <c r="M2" s="5"/>
      <c r="N2" s="5"/>
    </row>
    <row r="3" spans="1:14" ht="18.75" x14ac:dyDescent="0.3">
      <c r="A3" s="287" t="s">
        <v>19</v>
      </c>
      <c r="B3" s="287"/>
      <c r="C3" s="287"/>
      <c r="D3" s="287"/>
      <c r="E3" s="287"/>
      <c r="F3" s="287"/>
      <c r="G3" s="287"/>
      <c r="H3" s="287"/>
      <c r="I3" s="287"/>
      <c r="J3" s="287"/>
      <c r="K3" s="287"/>
      <c r="L3" s="287"/>
      <c r="M3" s="287"/>
      <c r="N3" s="287"/>
    </row>
    <row r="4" spans="1:14" ht="12" customHeight="1" x14ac:dyDescent="0.3">
      <c r="A4" s="288"/>
      <c r="B4" s="288"/>
      <c r="C4" s="288"/>
      <c r="D4" s="288"/>
      <c r="E4" s="288"/>
      <c r="F4" s="288"/>
      <c r="G4" s="288"/>
      <c r="H4" s="288"/>
      <c r="I4" s="288"/>
      <c r="J4" s="288"/>
      <c r="K4" s="288"/>
      <c r="L4" s="288"/>
      <c r="M4" s="288"/>
      <c r="N4" s="288"/>
    </row>
    <row r="5" spans="1:14" ht="21" customHeight="1" x14ac:dyDescent="0.25">
      <c r="A5" s="289" t="s">
        <v>0</v>
      </c>
      <c r="B5" s="289" t="s">
        <v>1</v>
      </c>
      <c r="C5" s="295" t="s">
        <v>18</v>
      </c>
      <c r="D5" s="298" t="s">
        <v>2</v>
      </c>
      <c r="E5" s="299"/>
      <c r="F5" s="299"/>
      <c r="G5" s="299"/>
      <c r="H5" s="299"/>
      <c r="I5" s="299"/>
      <c r="J5" s="299"/>
      <c r="K5" s="299"/>
      <c r="L5" s="300"/>
      <c r="M5" s="301" t="s">
        <v>4</v>
      </c>
      <c r="N5" s="292" t="s">
        <v>5</v>
      </c>
    </row>
    <row r="6" spans="1:14" ht="46.5" customHeight="1" x14ac:dyDescent="0.25">
      <c r="A6" s="290"/>
      <c r="B6" s="290"/>
      <c r="C6" s="296"/>
      <c r="D6" s="304" t="s">
        <v>374</v>
      </c>
      <c r="E6" s="304"/>
      <c r="F6" s="304"/>
      <c r="G6" s="304"/>
      <c r="H6" s="304"/>
      <c r="I6" s="298" t="s">
        <v>375</v>
      </c>
      <c r="J6" s="299"/>
      <c r="K6" s="300"/>
      <c r="L6" s="305" t="s">
        <v>376</v>
      </c>
      <c r="M6" s="302"/>
      <c r="N6" s="293"/>
    </row>
    <row r="7" spans="1:14" ht="51.75" customHeight="1" x14ac:dyDescent="0.25">
      <c r="A7" s="291"/>
      <c r="B7" s="291"/>
      <c r="C7" s="297"/>
      <c r="D7" s="7" t="s">
        <v>377</v>
      </c>
      <c r="E7" s="12" t="s">
        <v>378</v>
      </c>
      <c r="F7" s="8" t="s">
        <v>379</v>
      </c>
      <c r="G7" s="7" t="s">
        <v>380</v>
      </c>
      <c r="H7" s="7" t="s">
        <v>381</v>
      </c>
      <c r="I7" s="7" t="s">
        <v>116</v>
      </c>
      <c r="J7" s="118" t="s">
        <v>117</v>
      </c>
      <c r="K7" s="118" t="s">
        <v>118</v>
      </c>
      <c r="L7" s="305"/>
      <c r="M7" s="303"/>
      <c r="N7" s="294"/>
    </row>
    <row r="8" spans="1:14" ht="21.75" customHeight="1" x14ac:dyDescent="0.25">
      <c r="A8" s="22" t="s">
        <v>20</v>
      </c>
      <c r="B8" s="28" t="s">
        <v>157</v>
      </c>
      <c r="C8" s="9">
        <v>0.7</v>
      </c>
      <c r="D8" s="14"/>
      <c r="E8" s="71">
        <v>0.03</v>
      </c>
      <c r="F8" s="71">
        <v>0.01</v>
      </c>
      <c r="G8" s="71">
        <v>0.03</v>
      </c>
      <c r="H8" s="71">
        <v>0.02</v>
      </c>
      <c r="I8" s="14"/>
      <c r="J8" s="9">
        <v>0.1</v>
      </c>
      <c r="K8" s="9">
        <v>0.1</v>
      </c>
      <c r="L8" s="15">
        <f>SUM(D8:K8)</f>
        <v>0.29000000000000004</v>
      </c>
      <c r="M8" s="16">
        <f>C8+L8</f>
        <v>0.99</v>
      </c>
      <c r="N8" s="4">
        <f>IF(M8&gt;=90%,50,IF(AND(80%&lt;=M8,M8&lt;90%),45,IF(AND(70%&lt;=M8,M8&lt;80%),40,IF(AND(60%&lt;=M8,M8&lt;70%),30,IF(AND(50%&lt;=M8,M8&lt;60%),25,IF(M8&lt;50%,0,""))))))</f>
        <v>50</v>
      </c>
    </row>
    <row r="9" spans="1:14" ht="20.25" customHeight="1" x14ac:dyDescent="0.25">
      <c r="A9" s="22" t="s">
        <v>21</v>
      </c>
      <c r="B9" s="28" t="s">
        <v>158</v>
      </c>
      <c r="C9" s="9">
        <v>0.7</v>
      </c>
      <c r="D9" s="14"/>
      <c r="E9" s="71">
        <v>0.03</v>
      </c>
      <c r="F9" s="71">
        <v>0.01</v>
      </c>
      <c r="G9" s="71">
        <v>0.03</v>
      </c>
      <c r="H9" s="14"/>
      <c r="I9" s="9">
        <v>0.1</v>
      </c>
      <c r="J9" s="9">
        <v>0.1</v>
      </c>
      <c r="K9" s="9"/>
      <c r="L9" s="15">
        <f>SUM(D9:K9)</f>
        <v>0.27</v>
      </c>
      <c r="M9" s="16">
        <f>C9+L9</f>
        <v>0.97</v>
      </c>
      <c r="N9" s="4">
        <f>IF(M9&gt;=90%,50,IF(AND(80%&lt;=M9,M9&lt;90%),45,IF(AND(70%&lt;=M9,M9&lt;80%),40,IF(AND(60%&lt;=M9,M9&lt;70%),30,IF(AND(50%&lt;=M9,M9&lt;60%),25,IF(M9&lt;50%,0,""))))))</f>
        <v>50</v>
      </c>
    </row>
    <row r="10" spans="1:14" ht="21.75" customHeight="1" x14ac:dyDescent="0.25">
      <c r="A10" s="22" t="s">
        <v>22</v>
      </c>
      <c r="B10" s="28" t="s">
        <v>159</v>
      </c>
      <c r="C10" s="9">
        <v>0.7</v>
      </c>
      <c r="D10" s="71">
        <v>0.03</v>
      </c>
      <c r="E10" s="14"/>
      <c r="F10" s="71">
        <v>0.01</v>
      </c>
      <c r="G10" s="71">
        <v>0.03</v>
      </c>
      <c r="H10" s="2"/>
      <c r="I10" s="2"/>
      <c r="J10" s="9">
        <v>0.1</v>
      </c>
      <c r="K10" s="9">
        <v>0.1</v>
      </c>
      <c r="L10" s="15">
        <f>SUM(D10:K10)</f>
        <v>0.27</v>
      </c>
      <c r="M10" s="16">
        <f>C10+L10</f>
        <v>0.97</v>
      </c>
      <c r="N10" s="4">
        <f>IF(M10&gt;=90%,50,IF(AND(80%&lt;=M10,M10&lt;90%),45,IF(AND(70%&lt;=M10,M10&lt;80%),40,IF(AND(60%&lt;=M10,M10&lt;70%),30,IF(AND(50%&lt;=M10,M10&lt;60%),25,IF(M10&lt;50%,0,""))))))</f>
        <v>50</v>
      </c>
    </row>
    <row r="11" spans="1:14" ht="16.5" x14ac:dyDescent="0.25">
      <c r="A11" s="282" t="s">
        <v>382</v>
      </c>
      <c r="B11" s="282"/>
      <c r="C11" s="282"/>
      <c r="D11" s="282"/>
      <c r="E11" s="282"/>
      <c r="F11" s="282"/>
      <c r="G11" s="282"/>
      <c r="H11" s="282"/>
      <c r="I11" s="282"/>
      <c r="J11" s="282"/>
      <c r="K11" s="282"/>
      <c r="L11" s="282"/>
      <c r="M11" s="282"/>
      <c r="N11" s="282"/>
    </row>
    <row r="12" spans="1:14" x14ac:dyDescent="0.25">
      <c r="C12" s="1"/>
      <c r="E12" s="25"/>
      <c r="F12" s="25"/>
      <c r="G12" s="25"/>
      <c r="H12" s="25"/>
      <c r="I12" s="25"/>
      <c r="J12" s="25"/>
      <c r="K12" s="119"/>
    </row>
    <row r="13" spans="1:14" ht="18.75" x14ac:dyDescent="0.3">
      <c r="A13" s="283" t="s">
        <v>6</v>
      </c>
      <c r="B13" s="283"/>
      <c r="C13" s="283"/>
      <c r="D13" s="283"/>
      <c r="E13" s="283"/>
      <c r="F13" s="283"/>
      <c r="G13" s="283"/>
      <c r="H13" s="283"/>
      <c r="I13" s="283"/>
      <c r="J13" s="283"/>
      <c r="K13" s="283"/>
      <c r="L13" s="283"/>
      <c r="M13" s="283"/>
      <c r="N13" s="283"/>
    </row>
    <row r="14" spans="1:14" x14ac:dyDescent="0.25">
      <c r="C14" s="1"/>
      <c r="E14" s="25"/>
      <c r="F14" s="25"/>
      <c r="G14" s="25"/>
      <c r="H14" s="25"/>
      <c r="I14" s="25"/>
      <c r="J14" s="25"/>
      <c r="K14" s="119"/>
    </row>
    <row r="15" spans="1:14" ht="99.75" x14ac:dyDescent="0.25">
      <c r="A15" s="111" t="s">
        <v>7</v>
      </c>
      <c r="B15" s="285" t="s">
        <v>8</v>
      </c>
      <c r="C15" s="285"/>
      <c r="D15" s="285"/>
      <c r="E15" s="107" t="s">
        <v>9</v>
      </c>
      <c r="F15" s="107" t="s">
        <v>10</v>
      </c>
      <c r="G15" s="107" t="s">
        <v>11</v>
      </c>
      <c r="H15" s="107" t="s">
        <v>12</v>
      </c>
      <c r="I15" s="107" t="s">
        <v>13</v>
      </c>
      <c r="J15" s="107" t="s">
        <v>313</v>
      </c>
      <c r="K15" s="322" t="s">
        <v>14</v>
      </c>
      <c r="L15" s="323"/>
      <c r="M15" s="323"/>
      <c r="N15" s="324"/>
    </row>
    <row r="16" spans="1:14" ht="38.25" customHeight="1" x14ac:dyDescent="0.25">
      <c r="A16" s="6">
        <v>1</v>
      </c>
      <c r="B16" s="309" t="s">
        <v>530</v>
      </c>
      <c r="C16" s="309"/>
      <c r="D16" s="309"/>
      <c r="E16" s="125" t="s">
        <v>383</v>
      </c>
      <c r="F16" s="125" t="s">
        <v>531</v>
      </c>
      <c r="G16" s="21" t="s">
        <v>532</v>
      </c>
      <c r="H16" s="21">
        <v>1</v>
      </c>
      <c r="I16" s="21">
        <v>0</v>
      </c>
      <c r="J16" s="170">
        <v>0.03</v>
      </c>
      <c r="K16" s="322" t="s">
        <v>533</v>
      </c>
      <c r="L16" s="323"/>
      <c r="M16" s="323"/>
      <c r="N16" s="324"/>
    </row>
    <row r="17" spans="1:14" ht="47.25" customHeight="1" x14ac:dyDescent="0.25">
      <c r="A17" s="6">
        <v>2</v>
      </c>
      <c r="B17" s="309" t="s">
        <v>362</v>
      </c>
      <c r="C17" s="309"/>
      <c r="D17" s="309"/>
      <c r="E17" s="54" t="s">
        <v>360</v>
      </c>
      <c r="F17" s="54" t="s">
        <v>534</v>
      </c>
      <c r="G17" s="120" t="s">
        <v>535</v>
      </c>
      <c r="H17" s="21">
        <v>2</v>
      </c>
      <c r="I17" s="21">
        <v>0</v>
      </c>
      <c r="J17" s="170">
        <v>0.03</v>
      </c>
      <c r="K17" s="322" t="s">
        <v>533</v>
      </c>
      <c r="L17" s="323"/>
      <c r="M17" s="323"/>
      <c r="N17" s="324"/>
    </row>
    <row r="18" spans="1:14" ht="44.25" customHeight="1" x14ac:dyDescent="0.25">
      <c r="A18" s="6">
        <v>3</v>
      </c>
      <c r="B18" s="308" t="s">
        <v>536</v>
      </c>
      <c r="C18" s="309"/>
      <c r="D18" s="309"/>
      <c r="E18" s="54" t="s">
        <v>383</v>
      </c>
      <c r="F18" s="171" t="s">
        <v>537</v>
      </c>
      <c r="G18" s="120" t="s">
        <v>538</v>
      </c>
      <c r="H18" s="21">
        <v>3</v>
      </c>
      <c r="I18" s="21">
        <v>0</v>
      </c>
      <c r="J18" s="170">
        <v>0.01</v>
      </c>
      <c r="K18" s="322" t="s">
        <v>533</v>
      </c>
      <c r="L18" s="323"/>
      <c r="M18" s="323"/>
      <c r="N18" s="324"/>
    </row>
    <row r="19" spans="1:14" ht="44.25" customHeight="1" x14ac:dyDescent="0.25">
      <c r="A19" s="6">
        <v>4</v>
      </c>
      <c r="B19" s="309" t="s">
        <v>539</v>
      </c>
      <c r="C19" s="309"/>
      <c r="D19" s="309"/>
      <c r="E19" s="54" t="s">
        <v>360</v>
      </c>
      <c r="F19" s="55" t="s">
        <v>540</v>
      </c>
      <c r="G19" s="120" t="s">
        <v>535</v>
      </c>
      <c r="H19" s="21">
        <v>2</v>
      </c>
      <c r="I19" s="21">
        <v>0</v>
      </c>
      <c r="J19" s="170">
        <v>0.03</v>
      </c>
      <c r="K19" s="322" t="s">
        <v>533</v>
      </c>
      <c r="L19" s="323"/>
      <c r="M19" s="323"/>
      <c r="N19" s="324"/>
    </row>
    <row r="20" spans="1:14" ht="44.25" customHeight="1" x14ac:dyDescent="0.25">
      <c r="A20" s="6">
        <v>5</v>
      </c>
      <c r="B20" s="391" t="s">
        <v>541</v>
      </c>
      <c r="C20" s="392"/>
      <c r="D20" s="393"/>
      <c r="E20" s="54"/>
      <c r="F20" s="55"/>
      <c r="G20" s="120" t="s">
        <v>542</v>
      </c>
      <c r="H20" s="21">
        <v>1</v>
      </c>
      <c r="I20" s="21">
        <v>0</v>
      </c>
      <c r="J20" s="170">
        <v>0.02</v>
      </c>
      <c r="K20" s="322" t="s">
        <v>533</v>
      </c>
      <c r="L20" s="323"/>
      <c r="M20" s="323"/>
      <c r="N20" s="324"/>
    </row>
    <row r="21" spans="1:14" ht="39" customHeight="1" x14ac:dyDescent="0.25">
      <c r="A21" s="6">
        <v>6</v>
      </c>
      <c r="B21" s="314" t="s">
        <v>543</v>
      </c>
      <c r="C21" s="315"/>
      <c r="D21" s="316"/>
      <c r="E21" s="54" t="s">
        <v>544</v>
      </c>
      <c r="F21" s="21"/>
      <c r="G21" s="21" t="s">
        <v>545</v>
      </c>
      <c r="H21" s="21">
        <v>1</v>
      </c>
      <c r="I21" s="21">
        <v>0</v>
      </c>
      <c r="J21" s="172">
        <v>0.1</v>
      </c>
      <c r="K21" s="322" t="s">
        <v>15</v>
      </c>
      <c r="L21" s="323"/>
      <c r="M21" s="323"/>
      <c r="N21" s="324"/>
    </row>
    <row r="22" spans="1:14" ht="48.75" customHeight="1" x14ac:dyDescent="0.25">
      <c r="A22" s="6">
        <v>7</v>
      </c>
      <c r="B22" s="314" t="s">
        <v>546</v>
      </c>
      <c r="C22" s="315"/>
      <c r="D22" s="316"/>
      <c r="E22" s="54" t="s">
        <v>547</v>
      </c>
      <c r="F22" s="120" t="s">
        <v>548</v>
      </c>
      <c r="G22" s="120" t="s">
        <v>538</v>
      </c>
      <c r="H22" s="21">
        <v>3</v>
      </c>
      <c r="I22" s="21">
        <v>0</v>
      </c>
      <c r="J22" s="172">
        <v>0.1</v>
      </c>
      <c r="K22" s="322" t="s">
        <v>15</v>
      </c>
      <c r="L22" s="323"/>
      <c r="M22" s="323"/>
      <c r="N22" s="324"/>
    </row>
    <row r="23" spans="1:14" ht="101.25" customHeight="1" x14ac:dyDescent="0.25">
      <c r="A23" s="6">
        <v>8</v>
      </c>
      <c r="B23" s="390" t="s">
        <v>549</v>
      </c>
      <c r="C23" s="315"/>
      <c r="D23" s="316"/>
      <c r="E23" s="54" t="s">
        <v>550</v>
      </c>
      <c r="F23" s="120" t="s">
        <v>551</v>
      </c>
      <c r="G23" s="120" t="s">
        <v>552</v>
      </c>
      <c r="H23" s="21">
        <v>2</v>
      </c>
      <c r="I23" s="21">
        <v>0</v>
      </c>
      <c r="J23" s="172">
        <v>0.1</v>
      </c>
      <c r="K23" s="322" t="s">
        <v>553</v>
      </c>
      <c r="L23" s="323"/>
      <c r="M23" s="323"/>
      <c r="N23" s="324"/>
    </row>
    <row r="24" spans="1:14" ht="15.75" x14ac:dyDescent="0.25">
      <c r="C24" s="1"/>
      <c r="E24" s="25"/>
      <c r="F24" s="306" t="s">
        <v>554</v>
      </c>
      <c r="G24" s="306"/>
      <c r="H24" s="306"/>
      <c r="I24" s="306"/>
      <c r="J24" s="306"/>
      <c r="K24" s="306"/>
      <c r="L24" s="306"/>
      <c r="M24" s="306"/>
      <c r="N24" s="306"/>
    </row>
    <row r="25" spans="1:14" ht="15.75" x14ac:dyDescent="0.25">
      <c r="C25" s="1"/>
      <c r="E25" s="25"/>
      <c r="F25" s="307" t="s">
        <v>555</v>
      </c>
      <c r="G25" s="307"/>
      <c r="H25" s="307"/>
      <c r="I25" s="307"/>
      <c r="J25" s="307"/>
      <c r="K25" s="307"/>
      <c r="L25" s="307"/>
      <c r="M25" s="307"/>
      <c r="N25" s="307"/>
    </row>
    <row r="26" spans="1:14" x14ac:dyDescent="0.25">
      <c r="C26" s="1"/>
      <c r="E26" s="25"/>
      <c r="F26" s="25"/>
      <c r="G26" s="25"/>
      <c r="H26" s="25"/>
      <c r="I26" s="25"/>
      <c r="J26" s="25"/>
      <c r="K26" s="119"/>
    </row>
    <row r="27" spans="1:14" x14ac:dyDescent="0.25">
      <c r="C27" s="1"/>
      <c r="E27" s="25"/>
      <c r="F27" s="25"/>
      <c r="G27" s="25"/>
      <c r="H27" s="25"/>
      <c r="I27" s="25"/>
      <c r="J27" s="25"/>
      <c r="K27" s="119"/>
    </row>
    <row r="28" spans="1:14" x14ac:dyDescent="0.25">
      <c r="C28" s="1"/>
      <c r="E28" s="25"/>
      <c r="F28" s="25"/>
      <c r="G28" s="25"/>
      <c r="H28" s="25"/>
      <c r="I28" s="25"/>
      <c r="J28" s="25"/>
      <c r="K28" s="119"/>
    </row>
    <row r="29" spans="1:14" x14ac:dyDescent="0.25">
      <c r="C29" s="1"/>
      <c r="E29" s="25"/>
      <c r="F29" s="25"/>
      <c r="G29" s="25"/>
      <c r="H29" s="25"/>
      <c r="I29" s="25"/>
      <c r="J29" s="25"/>
      <c r="K29" s="119"/>
    </row>
    <row r="30" spans="1:14" x14ac:dyDescent="0.25">
      <c r="C30" s="1"/>
      <c r="E30" s="25"/>
      <c r="F30" s="25"/>
      <c r="G30" s="25"/>
      <c r="H30" s="394" t="s">
        <v>157</v>
      </c>
      <c r="I30" s="395"/>
      <c r="J30" s="395"/>
      <c r="K30" s="395"/>
      <c r="L30" s="395"/>
    </row>
  </sheetData>
  <mergeCells count="35">
    <mergeCell ref="K23:N23"/>
    <mergeCell ref="F24:N24"/>
    <mergeCell ref="F25:N25"/>
    <mergeCell ref="H30:L30"/>
    <mergeCell ref="K20:N20"/>
    <mergeCell ref="B22:D22"/>
    <mergeCell ref="K22:N22"/>
    <mergeCell ref="K17:N17"/>
    <mergeCell ref="B18:D18"/>
    <mergeCell ref="K18:N18"/>
    <mergeCell ref="B19:D19"/>
    <mergeCell ref="K19:N19"/>
    <mergeCell ref="B17:D17"/>
    <mergeCell ref="B20:D20"/>
    <mergeCell ref="K15:N15"/>
    <mergeCell ref="B16:D16"/>
    <mergeCell ref="K16:N16"/>
    <mergeCell ref="B21:D21"/>
    <mergeCell ref="K21:N21"/>
    <mergeCell ref="B23:D23"/>
    <mergeCell ref="A1:E1"/>
    <mergeCell ref="A3:N3"/>
    <mergeCell ref="A4:N4"/>
    <mergeCell ref="A5:A7"/>
    <mergeCell ref="B5:B7"/>
    <mergeCell ref="C5:C7"/>
    <mergeCell ref="D5:L5"/>
    <mergeCell ref="M5:M7"/>
    <mergeCell ref="N5:N7"/>
    <mergeCell ref="I6:K6"/>
    <mergeCell ref="L6:L7"/>
    <mergeCell ref="D6:H6"/>
    <mergeCell ref="A11:N11"/>
    <mergeCell ref="A13:N13"/>
    <mergeCell ref="B15:D15"/>
  </mergeCells>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P26"/>
  <sheetViews>
    <sheetView topLeftCell="A18" zoomScale="85" zoomScaleNormal="85" workbookViewId="0">
      <selection activeCell="B23" sqref="B23:D23"/>
    </sheetView>
  </sheetViews>
  <sheetFormatPr defaultRowHeight="15" x14ac:dyDescent="0.25"/>
  <cols>
    <col min="1" max="1" width="5.28515625" customWidth="1"/>
    <col min="2" max="2" width="24.42578125" customWidth="1"/>
    <col min="3" max="3" width="13.28515625" style="1" customWidth="1"/>
    <col min="4" max="4" width="13.140625" customWidth="1"/>
    <col min="5" max="5" width="11.7109375" style="25" customWidth="1"/>
    <col min="6" max="6" width="12.140625" style="25" customWidth="1"/>
    <col min="7" max="7" width="8.42578125" style="25" customWidth="1"/>
    <col min="8" max="8" width="8.85546875" style="25" customWidth="1"/>
    <col min="9" max="9" width="9" style="25" customWidth="1"/>
    <col min="10" max="10" width="7.7109375" style="25" customWidth="1"/>
    <col min="11" max="11" width="9.85546875" customWidth="1"/>
    <col min="12" max="12" width="8.140625" customWidth="1"/>
    <col min="13" max="13" width="6.85546875" customWidth="1"/>
    <col min="15" max="16" width="0" hidden="1" customWidth="1"/>
    <col min="257" max="257" width="5.28515625" customWidth="1"/>
    <col min="258" max="258" width="24.42578125" customWidth="1"/>
    <col min="259" max="259" width="13.28515625" customWidth="1"/>
    <col min="260" max="260" width="13.140625" customWidth="1"/>
    <col min="261" max="261" width="11.7109375" customWidth="1"/>
    <col min="262" max="262" width="12.140625" customWidth="1"/>
    <col min="263" max="263" width="8.42578125" customWidth="1"/>
    <col min="264" max="264" width="8.85546875" customWidth="1"/>
    <col min="265" max="265" width="9" customWidth="1"/>
    <col min="266" max="266" width="7.7109375" customWidth="1"/>
    <col min="267" max="267" width="9.85546875" customWidth="1"/>
    <col min="268" max="268" width="8.140625" customWidth="1"/>
    <col min="269" max="269" width="6.85546875" customWidth="1"/>
    <col min="271" max="272" width="0" hidden="1" customWidth="1"/>
    <col min="513" max="513" width="5.28515625" customWidth="1"/>
    <col min="514" max="514" width="24.42578125" customWidth="1"/>
    <col min="515" max="515" width="13.28515625" customWidth="1"/>
    <col min="516" max="516" width="13.140625" customWidth="1"/>
    <col min="517" max="517" width="11.7109375" customWidth="1"/>
    <col min="518" max="518" width="12.140625" customWidth="1"/>
    <col min="519" max="519" width="8.42578125" customWidth="1"/>
    <col min="520" max="520" width="8.85546875" customWidth="1"/>
    <col min="521" max="521" width="9" customWidth="1"/>
    <col min="522" max="522" width="7.7109375" customWidth="1"/>
    <col min="523" max="523" width="9.85546875" customWidth="1"/>
    <col min="524" max="524" width="8.140625" customWidth="1"/>
    <col min="525" max="525" width="6.85546875" customWidth="1"/>
    <col min="527" max="528" width="0" hidden="1" customWidth="1"/>
    <col min="769" max="769" width="5.28515625" customWidth="1"/>
    <col min="770" max="770" width="24.42578125" customWidth="1"/>
    <col min="771" max="771" width="13.28515625" customWidth="1"/>
    <col min="772" max="772" width="13.140625" customWidth="1"/>
    <col min="773" max="773" width="11.7109375" customWidth="1"/>
    <col min="774" max="774" width="12.140625" customWidth="1"/>
    <col min="775" max="775" width="8.42578125" customWidth="1"/>
    <col min="776" max="776" width="8.85546875" customWidth="1"/>
    <col min="777" max="777" width="9" customWidth="1"/>
    <col min="778" max="778" width="7.7109375" customWidth="1"/>
    <col min="779" max="779" width="9.85546875" customWidth="1"/>
    <col min="780" max="780" width="8.140625" customWidth="1"/>
    <col min="781" max="781" width="6.85546875" customWidth="1"/>
    <col min="783" max="784" width="0" hidden="1" customWidth="1"/>
    <col min="1025" max="1025" width="5.28515625" customWidth="1"/>
    <col min="1026" max="1026" width="24.42578125" customWidth="1"/>
    <col min="1027" max="1027" width="13.28515625" customWidth="1"/>
    <col min="1028" max="1028" width="13.140625" customWidth="1"/>
    <col min="1029" max="1029" width="11.7109375" customWidth="1"/>
    <col min="1030" max="1030" width="12.140625" customWidth="1"/>
    <col min="1031" max="1031" width="8.42578125" customWidth="1"/>
    <col min="1032" max="1032" width="8.85546875" customWidth="1"/>
    <col min="1033" max="1033" width="9" customWidth="1"/>
    <col min="1034" max="1034" width="7.7109375" customWidth="1"/>
    <col min="1035" max="1035" width="9.85546875" customWidth="1"/>
    <col min="1036" max="1036" width="8.140625" customWidth="1"/>
    <col min="1037" max="1037" width="6.85546875" customWidth="1"/>
    <col min="1039" max="1040" width="0" hidden="1" customWidth="1"/>
    <col min="1281" max="1281" width="5.28515625" customWidth="1"/>
    <col min="1282" max="1282" width="24.42578125" customWidth="1"/>
    <col min="1283" max="1283" width="13.28515625" customWidth="1"/>
    <col min="1284" max="1284" width="13.140625" customWidth="1"/>
    <col min="1285" max="1285" width="11.7109375" customWidth="1"/>
    <col min="1286" max="1286" width="12.140625" customWidth="1"/>
    <col min="1287" max="1287" width="8.42578125" customWidth="1"/>
    <col min="1288" max="1288" width="8.85546875" customWidth="1"/>
    <col min="1289" max="1289" width="9" customWidth="1"/>
    <col min="1290" max="1290" width="7.7109375" customWidth="1"/>
    <col min="1291" max="1291" width="9.85546875" customWidth="1"/>
    <col min="1292" max="1292" width="8.140625" customWidth="1"/>
    <col min="1293" max="1293" width="6.85546875" customWidth="1"/>
    <col min="1295" max="1296" width="0" hidden="1" customWidth="1"/>
    <col min="1537" max="1537" width="5.28515625" customWidth="1"/>
    <col min="1538" max="1538" width="24.42578125" customWidth="1"/>
    <col min="1539" max="1539" width="13.28515625" customWidth="1"/>
    <col min="1540" max="1540" width="13.140625" customWidth="1"/>
    <col min="1541" max="1541" width="11.7109375" customWidth="1"/>
    <col min="1542" max="1542" width="12.140625" customWidth="1"/>
    <col min="1543" max="1543" width="8.42578125" customWidth="1"/>
    <col min="1544" max="1544" width="8.85546875" customWidth="1"/>
    <col min="1545" max="1545" width="9" customWidth="1"/>
    <col min="1546" max="1546" width="7.7109375" customWidth="1"/>
    <col min="1547" max="1547" width="9.85546875" customWidth="1"/>
    <col min="1548" max="1548" width="8.140625" customWidth="1"/>
    <col min="1549" max="1549" width="6.85546875" customWidth="1"/>
    <col min="1551" max="1552" width="0" hidden="1" customWidth="1"/>
    <col min="1793" max="1793" width="5.28515625" customWidth="1"/>
    <col min="1794" max="1794" width="24.42578125" customWidth="1"/>
    <col min="1795" max="1795" width="13.28515625" customWidth="1"/>
    <col min="1796" max="1796" width="13.140625" customWidth="1"/>
    <col min="1797" max="1797" width="11.7109375" customWidth="1"/>
    <col min="1798" max="1798" width="12.140625" customWidth="1"/>
    <col min="1799" max="1799" width="8.42578125" customWidth="1"/>
    <col min="1800" max="1800" width="8.85546875" customWidth="1"/>
    <col min="1801" max="1801" width="9" customWidth="1"/>
    <col min="1802" max="1802" width="7.7109375" customWidth="1"/>
    <col min="1803" max="1803" width="9.85546875" customWidth="1"/>
    <col min="1804" max="1804" width="8.140625" customWidth="1"/>
    <col min="1805" max="1805" width="6.85546875" customWidth="1"/>
    <col min="1807" max="1808" width="0" hidden="1" customWidth="1"/>
    <col min="2049" max="2049" width="5.28515625" customWidth="1"/>
    <col min="2050" max="2050" width="24.42578125" customWidth="1"/>
    <col min="2051" max="2051" width="13.28515625" customWidth="1"/>
    <col min="2052" max="2052" width="13.140625" customWidth="1"/>
    <col min="2053" max="2053" width="11.7109375" customWidth="1"/>
    <col min="2054" max="2054" width="12.140625" customWidth="1"/>
    <col min="2055" max="2055" width="8.42578125" customWidth="1"/>
    <col min="2056" max="2056" width="8.85546875" customWidth="1"/>
    <col min="2057" max="2057" width="9" customWidth="1"/>
    <col min="2058" max="2058" width="7.7109375" customWidth="1"/>
    <col min="2059" max="2059" width="9.85546875" customWidth="1"/>
    <col min="2060" max="2060" width="8.140625" customWidth="1"/>
    <col min="2061" max="2061" width="6.85546875" customWidth="1"/>
    <col min="2063" max="2064" width="0" hidden="1" customWidth="1"/>
    <col min="2305" max="2305" width="5.28515625" customWidth="1"/>
    <col min="2306" max="2306" width="24.42578125" customWidth="1"/>
    <col min="2307" max="2307" width="13.28515625" customWidth="1"/>
    <col min="2308" max="2308" width="13.140625" customWidth="1"/>
    <col min="2309" max="2309" width="11.7109375" customWidth="1"/>
    <col min="2310" max="2310" width="12.140625" customWidth="1"/>
    <col min="2311" max="2311" width="8.42578125" customWidth="1"/>
    <col min="2312" max="2312" width="8.85546875" customWidth="1"/>
    <col min="2313" max="2313" width="9" customWidth="1"/>
    <col min="2314" max="2314" width="7.7109375" customWidth="1"/>
    <col min="2315" max="2315" width="9.85546875" customWidth="1"/>
    <col min="2316" max="2316" width="8.140625" customWidth="1"/>
    <col min="2317" max="2317" width="6.85546875" customWidth="1"/>
    <col min="2319" max="2320" width="0" hidden="1" customWidth="1"/>
    <col min="2561" max="2561" width="5.28515625" customWidth="1"/>
    <col min="2562" max="2562" width="24.42578125" customWidth="1"/>
    <col min="2563" max="2563" width="13.28515625" customWidth="1"/>
    <col min="2564" max="2564" width="13.140625" customWidth="1"/>
    <col min="2565" max="2565" width="11.7109375" customWidth="1"/>
    <col min="2566" max="2566" width="12.140625" customWidth="1"/>
    <col min="2567" max="2567" width="8.42578125" customWidth="1"/>
    <col min="2568" max="2568" width="8.85546875" customWidth="1"/>
    <col min="2569" max="2569" width="9" customWidth="1"/>
    <col min="2570" max="2570" width="7.7109375" customWidth="1"/>
    <col min="2571" max="2571" width="9.85546875" customWidth="1"/>
    <col min="2572" max="2572" width="8.140625" customWidth="1"/>
    <col min="2573" max="2573" width="6.85546875" customWidth="1"/>
    <col min="2575" max="2576" width="0" hidden="1" customWidth="1"/>
    <col min="2817" max="2817" width="5.28515625" customWidth="1"/>
    <col min="2818" max="2818" width="24.42578125" customWidth="1"/>
    <col min="2819" max="2819" width="13.28515625" customWidth="1"/>
    <col min="2820" max="2820" width="13.140625" customWidth="1"/>
    <col min="2821" max="2821" width="11.7109375" customWidth="1"/>
    <col min="2822" max="2822" width="12.140625" customWidth="1"/>
    <col min="2823" max="2823" width="8.42578125" customWidth="1"/>
    <col min="2824" max="2824" width="8.85546875" customWidth="1"/>
    <col min="2825" max="2825" width="9" customWidth="1"/>
    <col min="2826" max="2826" width="7.7109375" customWidth="1"/>
    <col min="2827" max="2827" width="9.85546875" customWidth="1"/>
    <col min="2828" max="2828" width="8.140625" customWidth="1"/>
    <col min="2829" max="2829" width="6.85546875" customWidth="1"/>
    <col min="2831" max="2832" width="0" hidden="1" customWidth="1"/>
    <col min="3073" max="3073" width="5.28515625" customWidth="1"/>
    <col min="3074" max="3074" width="24.42578125" customWidth="1"/>
    <col min="3075" max="3075" width="13.28515625" customWidth="1"/>
    <col min="3076" max="3076" width="13.140625" customWidth="1"/>
    <col min="3077" max="3077" width="11.7109375" customWidth="1"/>
    <col min="3078" max="3078" width="12.140625" customWidth="1"/>
    <col min="3079" max="3079" width="8.42578125" customWidth="1"/>
    <col min="3080" max="3080" width="8.85546875" customWidth="1"/>
    <col min="3081" max="3081" width="9" customWidth="1"/>
    <col min="3082" max="3082" width="7.7109375" customWidth="1"/>
    <col min="3083" max="3083" width="9.85546875" customWidth="1"/>
    <col min="3084" max="3084" width="8.140625" customWidth="1"/>
    <col min="3085" max="3085" width="6.85546875" customWidth="1"/>
    <col min="3087" max="3088" width="0" hidden="1" customWidth="1"/>
    <col min="3329" max="3329" width="5.28515625" customWidth="1"/>
    <col min="3330" max="3330" width="24.42578125" customWidth="1"/>
    <col min="3331" max="3331" width="13.28515625" customWidth="1"/>
    <col min="3332" max="3332" width="13.140625" customWidth="1"/>
    <col min="3333" max="3333" width="11.7109375" customWidth="1"/>
    <col min="3334" max="3334" width="12.140625" customWidth="1"/>
    <col min="3335" max="3335" width="8.42578125" customWidth="1"/>
    <col min="3336" max="3336" width="8.85546875" customWidth="1"/>
    <col min="3337" max="3337" width="9" customWidth="1"/>
    <col min="3338" max="3338" width="7.7109375" customWidth="1"/>
    <col min="3339" max="3339" width="9.85546875" customWidth="1"/>
    <col min="3340" max="3340" width="8.140625" customWidth="1"/>
    <col min="3341" max="3341" width="6.85546875" customWidth="1"/>
    <col min="3343" max="3344" width="0" hidden="1" customWidth="1"/>
    <col min="3585" max="3585" width="5.28515625" customWidth="1"/>
    <col min="3586" max="3586" width="24.42578125" customWidth="1"/>
    <col min="3587" max="3587" width="13.28515625" customWidth="1"/>
    <col min="3588" max="3588" width="13.140625" customWidth="1"/>
    <col min="3589" max="3589" width="11.7109375" customWidth="1"/>
    <col min="3590" max="3590" width="12.140625" customWidth="1"/>
    <col min="3591" max="3591" width="8.42578125" customWidth="1"/>
    <col min="3592" max="3592" width="8.85546875" customWidth="1"/>
    <col min="3593" max="3593" width="9" customWidth="1"/>
    <col min="3594" max="3594" width="7.7109375" customWidth="1"/>
    <col min="3595" max="3595" width="9.85546875" customWidth="1"/>
    <col min="3596" max="3596" width="8.140625" customWidth="1"/>
    <col min="3597" max="3597" width="6.85546875" customWidth="1"/>
    <col min="3599" max="3600" width="0" hidden="1" customWidth="1"/>
    <col min="3841" max="3841" width="5.28515625" customWidth="1"/>
    <col min="3842" max="3842" width="24.42578125" customWidth="1"/>
    <col min="3843" max="3843" width="13.28515625" customWidth="1"/>
    <col min="3844" max="3844" width="13.140625" customWidth="1"/>
    <col min="3845" max="3845" width="11.7109375" customWidth="1"/>
    <col min="3846" max="3846" width="12.140625" customWidth="1"/>
    <col min="3847" max="3847" width="8.42578125" customWidth="1"/>
    <col min="3848" max="3848" width="8.85546875" customWidth="1"/>
    <col min="3849" max="3849" width="9" customWidth="1"/>
    <col min="3850" max="3850" width="7.7109375" customWidth="1"/>
    <col min="3851" max="3851" width="9.85546875" customWidth="1"/>
    <col min="3852" max="3852" width="8.140625" customWidth="1"/>
    <col min="3853" max="3853" width="6.85546875" customWidth="1"/>
    <col min="3855" max="3856" width="0" hidden="1" customWidth="1"/>
    <col min="4097" max="4097" width="5.28515625" customWidth="1"/>
    <col min="4098" max="4098" width="24.42578125" customWidth="1"/>
    <col min="4099" max="4099" width="13.28515625" customWidth="1"/>
    <col min="4100" max="4100" width="13.140625" customWidth="1"/>
    <col min="4101" max="4101" width="11.7109375" customWidth="1"/>
    <col min="4102" max="4102" width="12.140625" customWidth="1"/>
    <col min="4103" max="4103" width="8.42578125" customWidth="1"/>
    <col min="4104" max="4104" width="8.85546875" customWidth="1"/>
    <col min="4105" max="4105" width="9" customWidth="1"/>
    <col min="4106" max="4106" width="7.7109375" customWidth="1"/>
    <col min="4107" max="4107" width="9.85546875" customWidth="1"/>
    <col min="4108" max="4108" width="8.140625" customWidth="1"/>
    <col min="4109" max="4109" width="6.85546875" customWidth="1"/>
    <col min="4111" max="4112" width="0" hidden="1" customWidth="1"/>
    <col min="4353" max="4353" width="5.28515625" customWidth="1"/>
    <col min="4354" max="4354" width="24.42578125" customWidth="1"/>
    <col min="4355" max="4355" width="13.28515625" customWidth="1"/>
    <col min="4356" max="4356" width="13.140625" customWidth="1"/>
    <col min="4357" max="4357" width="11.7109375" customWidth="1"/>
    <col min="4358" max="4358" width="12.140625" customWidth="1"/>
    <col min="4359" max="4359" width="8.42578125" customWidth="1"/>
    <col min="4360" max="4360" width="8.85546875" customWidth="1"/>
    <col min="4361" max="4361" width="9" customWidth="1"/>
    <col min="4362" max="4362" width="7.7109375" customWidth="1"/>
    <col min="4363" max="4363" width="9.85546875" customWidth="1"/>
    <col min="4364" max="4364" width="8.140625" customWidth="1"/>
    <col min="4365" max="4365" width="6.85546875" customWidth="1"/>
    <col min="4367" max="4368" width="0" hidden="1" customWidth="1"/>
    <col min="4609" max="4609" width="5.28515625" customWidth="1"/>
    <col min="4610" max="4610" width="24.42578125" customWidth="1"/>
    <col min="4611" max="4611" width="13.28515625" customWidth="1"/>
    <col min="4612" max="4612" width="13.140625" customWidth="1"/>
    <col min="4613" max="4613" width="11.7109375" customWidth="1"/>
    <col min="4614" max="4614" width="12.140625" customWidth="1"/>
    <col min="4615" max="4615" width="8.42578125" customWidth="1"/>
    <col min="4616" max="4616" width="8.85546875" customWidth="1"/>
    <col min="4617" max="4617" width="9" customWidth="1"/>
    <col min="4618" max="4618" width="7.7109375" customWidth="1"/>
    <col min="4619" max="4619" width="9.85546875" customWidth="1"/>
    <col min="4620" max="4620" width="8.140625" customWidth="1"/>
    <col min="4621" max="4621" width="6.85546875" customWidth="1"/>
    <col min="4623" max="4624" width="0" hidden="1" customWidth="1"/>
    <col min="4865" max="4865" width="5.28515625" customWidth="1"/>
    <col min="4866" max="4866" width="24.42578125" customWidth="1"/>
    <col min="4867" max="4867" width="13.28515625" customWidth="1"/>
    <col min="4868" max="4868" width="13.140625" customWidth="1"/>
    <col min="4869" max="4869" width="11.7109375" customWidth="1"/>
    <col min="4870" max="4870" width="12.140625" customWidth="1"/>
    <col min="4871" max="4871" width="8.42578125" customWidth="1"/>
    <col min="4872" max="4872" width="8.85546875" customWidth="1"/>
    <col min="4873" max="4873" width="9" customWidth="1"/>
    <col min="4874" max="4874" width="7.7109375" customWidth="1"/>
    <col min="4875" max="4875" width="9.85546875" customWidth="1"/>
    <col min="4876" max="4876" width="8.140625" customWidth="1"/>
    <col min="4877" max="4877" width="6.85546875" customWidth="1"/>
    <col min="4879" max="4880" width="0" hidden="1" customWidth="1"/>
    <col min="5121" max="5121" width="5.28515625" customWidth="1"/>
    <col min="5122" max="5122" width="24.42578125" customWidth="1"/>
    <col min="5123" max="5123" width="13.28515625" customWidth="1"/>
    <col min="5124" max="5124" width="13.140625" customWidth="1"/>
    <col min="5125" max="5125" width="11.7109375" customWidth="1"/>
    <col min="5126" max="5126" width="12.140625" customWidth="1"/>
    <col min="5127" max="5127" width="8.42578125" customWidth="1"/>
    <col min="5128" max="5128" width="8.85546875" customWidth="1"/>
    <col min="5129" max="5129" width="9" customWidth="1"/>
    <col min="5130" max="5130" width="7.7109375" customWidth="1"/>
    <col min="5131" max="5131" width="9.85546875" customWidth="1"/>
    <col min="5132" max="5132" width="8.140625" customWidth="1"/>
    <col min="5133" max="5133" width="6.85546875" customWidth="1"/>
    <col min="5135" max="5136" width="0" hidden="1" customWidth="1"/>
    <col min="5377" max="5377" width="5.28515625" customWidth="1"/>
    <col min="5378" max="5378" width="24.42578125" customWidth="1"/>
    <col min="5379" max="5379" width="13.28515625" customWidth="1"/>
    <col min="5380" max="5380" width="13.140625" customWidth="1"/>
    <col min="5381" max="5381" width="11.7109375" customWidth="1"/>
    <col min="5382" max="5382" width="12.140625" customWidth="1"/>
    <col min="5383" max="5383" width="8.42578125" customWidth="1"/>
    <col min="5384" max="5384" width="8.85546875" customWidth="1"/>
    <col min="5385" max="5385" width="9" customWidth="1"/>
    <col min="5386" max="5386" width="7.7109375" customWidth="1"/>
    <col min="5387" max="5387" width="9.85546875" customWidth="1"/>
    <col min="5388" max="5388" width="8.140625" customWidth="1"/>
    <col min="5389" max="5389" width="6.85546875" customWidth="1"/>
    <col min="5391" max="5392" width="0" hidden="1" customWidth="1"/>
    <col min="5633" max="5633" width="5.28515625" customWidth="1"/>
    <col min="5634" max="5634" width="24.42578125" customWidth="1"/>
    <col min="5635" max="5635" width="13.28515625" customWidth="1"/>
    <col min="5636" max="5636" width="13.140625" customWidth="1"/>
    <col min="5637" max="5637" width="11.7109375" customWidth="1"/>
    <col min="5638" max="5638" width="12.140625" customWidth="1"/>
    <col min="5639" max="5639" width="8.42578125" customWidth="1"/>
    <col min="5640" max="5640" width="8.85546875" customWidth="1"/>
    <col min="5641" max="5641" width="9" customWidth="1"/>
    <col min="5642" max="5642" width="7.7109375" customWidth="1"/>
    <col min="5643" max="5643" width="9.85546875" customWidth="1"/>
    <col min="5644" max="5644" width="8.140625" customWidth="1"/>
    <col min="5645" max="5645" width="6.85546875" customWidth="1"/>
    <col min="5647" max="5648" width="0" hidden="1" customWidth="1"/>
    <col min="5889" max="5889" width="5.28515625" customWidth="1"/>
    <col min="5890" max="5890" width="24.42578125" customWidth="1"/>
    <col min="5891" max="5891" width="13.28515625" customWidth="1"/>
    <col min="5892" max="5892" width="13.140625" customWidth="1"/>
    <col min="5893" max="5893" width="11.7109375" customWidth="1"/>
    <col min="5894" max="5894" width="12.140625" customWidth="1"/>
    <col min="5895" max="5895" width="8.42578125" customWidth="1"/>
    <col min="5896" max="5896" width="8.85546875" customWidth="1"/>
    <col min="5897" max="5897" width="9" customWidth="1"/>
    <col min="5898" max="5898" width="7.7109375" customWidth="1"/>
    <col min="5899" max="5899" width="9.85546875" customWidth="1"/>
    <col min="5900" max="5900" width="8.140625" customWidth="1"/>
    <col min="5901" max="5901" width="6.85546875" customWidth="1"/>
    <col min="5903" max="5904" width="0" hidden="1" customWidth="1"/>
    <col min="6145" max="6145" width="5.28515625" customWidth="1"/>
    <col min="6146" max="6146" width="24.42578125" customWidth="1"/>
    <col min="6147" max="6147" width="13.28515625" customWidth="1"/>
    <col min="6148" max="6148" width="13.140625" customWidth="1"/>
    <col min="6149" max="6149" width="11.7109375" customWidth="1"/>
    <col min="6150" max="6150" width="12.140625" customWidth="1"/>
    <col min="6151" max="6151" width="8.42578125" customWidth="1"/>
    <col min="6152" max="6152" width="8.85546875" customWidth="1"/>
    <col min="6153" max="6153" width="9" customWidth="1"/>
    <col min="6154" max="6154" width="7.7109375" customWidth="1"/>
    <col min="6155" max="6155" width="9.85546875" customWidth="1"/>
    <col min="6156" max="6156" width="8.140625" customWidth="1"/>
    <col min="6157" max="6157" width="6.85546875" customWidth="1"/>
    <col min="6159" max="6160" width="0" hidden="1" customWidth="1"/>
    <col min="6401" max="6401" width="5.28515625" customWidth="1"/>
    <col min="6402" max="6402" width="24.42578125" customWidth="1"/>
    <col min="6403" max="6403" width="13.28515625" customWidth="1"/>
    <col min="6404" max="6404" width="13.140625" customWidth="1"/>
    <col min="6405" max="6405" width="11.7109375" customWidth="1"/>
    <col min="6406" max="6406" width="12.140625" customWidth="1"/>
    <col min="6407" max="6407" width="8.42578125" customWidth="1"/>
    <col min="6408" max="6408" width="8.85546875" customWidth="1"/>
    <col min="6409" max="6409" width="9" customWidth="1"/>
    <col min="6410" max="6410" width="7.7109375" customWidth="1"/>
    <col min="6411" max="6411" width="9.85546875" customWidth="1"/>
    <col min="6412" max="6412" width="8.140625" customWidth="1"/>
    <col min="6413" max="6413" width="6.85546875" customWidth="1"/>
    <col min="6415" max="6416" width="0" hidden="1" customWidth="1"/>
    <col min="6657" max="6657" width="5.28515625" customWidth="1"/>
    <col min="6658" max="6658" width="24.42578125" customWidth="1"/>
    <col min="6659" max="6659" width="13.28515625" customWidth="1"/>
    <col min="6660" max="6660" width="13.140625" customWidth="1"/>
    <col min="6661" max="6661" width="11.7109375" customWidth="1"/>
    <col min="6662" max="6662" width="12.140625" customWidth="1"/>
    <col min="6663" max="6663" width="8.42578125" customWidth="1"/>
    <col min="6664" max="6664" width="8.85546875" customWidth="1"/>
    <col min="6665" max="6665" width="9" customWidth="1"/>
    <col min="6666" max="6666" width="7.7109375" customWidth="1"/>
    <col min="6667" max="6667" width="9.85546875" customWidth="1"/>
    <col min="6668" max="6668" width="8.140625" customWidth="1"/>
    <col min="6669" max="6669" width="6.85546875" customWidth="1"/>
    <col min="6671" max="6672" width="0" hidden="1" customWidth="1"/>
    <col min="6913" max="6913" width="5.28515625" customWidth="1"/>
    <col min="6914" max="6914" width="24.42578125" customWidth="1"/>
    <col min="6915" max="6915" width="13.28515625" customWidth="1"/>
    <col min="6916" max="6916" width="13.140625" customWidth="1"/>
    <col min="6917" max="6917" width="11.7109375" customWidth="1"/>
    <col min="6918" max="6918" width="12.140625" customWidth="1"/>
    <col min="6919" max="6919" width="8.42578125" customWidth="1"/>
    <col min="6920" max="6920" width="8.85546875" customWidth="1"/>
    <col min="6921" max="6921" width="9" customWidth="1"/>
    <col min="6922" max="6922" width="7.7109375" customWidth="1"/>
    <col min="6923" max="6923" width="9.85546875" customWidth="1"/>
    <col min="6924" max="6924" width="8.140625" customWidth="1"/>
    <col min="6925" max="6925" width="6.85546875" customWidth="1"/>
    <col min="6927" max="6928" width="0" hidden="1" customWidth="1"/>
    <col min="7169" max="7169" width="5.28515625" customWidth="1"/>
    <col min="7170" max="7170" width="24.42578125" customWidth="1"/>
    <col min="7171" max="7171" width="13.28515625" customWidth="1"/>
    <col min="7172" max="7172" width="13.140625" customWidth="1"/>
    <col min="7173" max="7173" width="11.7109375" customWidth="1"/>
    <col min="7174" max="7174" width="12.140625" customWidth="1"/>
    <col min="7175" max="7175" width="8.42578125" customWidth="1"/>
    <col min="7176" max="7176" width="8.85546875" customWidth="1"/>
    <col min="7177" max="7177" width="9" customWidth="1"/>
    <col min="7178" max="7178" width="7.7109375" customWidth="1"/>
    <col min="7179" max="7179" width="9.85546875" customWidth="1"/>
    <col min="7180" max="7180" width="8.140625" customWidth="1"/>
    <col min="7181" max="7181" width="6.85546875" customWidth="1"/>
    <col min="7183" max="7184" width="0" hidden="1" customWidth="1"/>
    <col min="7425" max="7425" width="5.28515625" customWidth="1"/>
    <col min="7426" max="7426" width="24.42578125" customWidth="1"/>
    <col min="7427" max="7427" width="13.28515625" customWidth="1"/>
    <col min="7428" max="7428" width="13.140625" customWidth="1"/>
    <col min="7429" max="7429" width="11.7109375" customWidth="1"/>
    <col min="7430" max="7430" width="12.140625" customWidth="1"/>
    <col min="7431" max="7431" width="8.42578125" customWidth="1"/>
    <col min="7432" max="7432" width="8.85546875" customWidth="1"/>
    <col min="7433" max="7433" width="9" customWidth="1"/>
    <col min="7434" max="7434" width="7.7109375" customWidth="1"/>
    <col min="7435" max="7435" width="9.85546875" customWidth="1"/>
    <col min="7436" max="7436" width="8.140625" customWidth="1"/>
    <col min="7437" max="7437" width="6.85546875" customWidth="1"/>
    <col min="7439" max="7440" width="0" hidden="1" customWidth="1"/>
    <col min="7681" max="7681" width="5.28515625" customWidth="1"/>
    <col min="7682" max="7682" width="24.42578125" customWidth="1"/>
    <col min="7683" max="7683" width="13.28515625" customWidth="1"/>
    <col min="7684" max="7684" width="13.140625" customWidth="1"/>
    <col min="7685" max="7685" width="11.7109375" customWidth="1"/>
    <col min="7686" max="7686" width="12.140625" customWidth="1"/>
    <col min="7687" max="7687" width="8.42578125" customWidth="1"/>
    <col min="7688" max="7688" width="8.85546875" customWidth="1"/>
    <col min="7689" max="7689" width="9" customWidth="1"/>
    <col min="7690" max="7690" width="7.7109375" customWidth="1"/>
    <col min="7691" max="7691" width="9.85546875" customWidth="1"/>
    <col min="7692" max="7692" width="8.140625" customWidth="1"/>
    <col min="7693" max="7693" width="6.85546875" customWidth="1"/>
    <col min="7695" max="7696" width="0" hidden="1" customWidth="1"/>
    <col min="7937" max="7937" width="5.28515625" customWidth="1"/>
    <col min="7938" max="7938" width="24.42578125" customWidth="1"/>
    <col min="7939" max="7939" width="13.28515625" customWidth="1"/>
    <col min="7940" max="7940" width="13.140625" customWidth="1"/>
    <col min="7941" max="7941" width="11.7109375" customWidth="1"/>
    <col min="7942" max="7942" width="12.140625" customWidth="1"/>
    <col min="7943" max="7943" width="8.42578125" customWidth="1"/>
    <col min="7944" max="7944" width="8.85546875" customWidth="1"/>
    <col min="7945" max="7945" width="9" customWidth="1"/>
    <col min="7946" max="7946" width="7.7109375" customWidth="1"/>
    <col min="7947" max="7947" width="9.85546875" customWidth="1"/>
    <col min="7948" max="7948" width="8.140625" customWidth="1"/>
    <col min="7949" max="7949" width="6.85546875" customWidth="1"/>
    <col min="7951" max="7952" width="0" hidden="1" customWidth="1"/>
    <col min="8193" max="8193" width="5.28515625" customWidth="1"/>
    <col min="8194" max="8194" width="24.42578125" customWidth="1"/>
    <col min="8195" max="8195" width="13.28515625" customWidth="1"/>
    <col min="8196" max="8196" width="13.140625" customWidth="1"/>
    <col min="8197" max="8197" width="11.7109375" customWidth="1"/>
    <col min="8198" max="8198" width="12.140625" customWidth="1"/>
    <col min="8199" max="8199" width="8.42578125" customWidth="1"/>
    <col min="8200" max="8200" width="8.85546875" customWidth="1"/>
    <col min="8201" max="8201" width="9" customWidth="1"/>
    <col min="8202" max="8202" width="7.7109375" customWidth="1"/>
    <col min="8203" max="8203" width="9.85546875" customWidth="1"/>
    <col min="8204" max="8204" width="8.140625" customWidth="1"/>
    <col min="8205" max="8205" width="6.85546875" customWidth="1"/>
    <col min="8207" max="8208" width="0" hidden="1" customWidth="1"/>
    <col min="8449" max="8449" width="5.28515625" customWidth="1"/>
    <col min="8450" max="8450" width="24.42578125" customWidth="1"/>
    <col min="8451" max="8451" width="13.28515625" customWidth="1"/>
    <col min="8452" max="8452" width="13.140625" customWidth="1"/>
    <col min="8453" max="8453" width="11.7109375" customWidth="1"/>
    <col min="8454" max="8454" width="12.140625" customWidth="1"/>
    <col min="8455" max="8455" width="8.42578125" customWidth="1"/>
    <col min="8456" max="8456" width="8.85546875" customWidth="1"/>
    <col min="8457" max="8457" width="9" customWidth="1"/>
    <col min="8458" max="8458" width="7.7109375" customWidth="1"/>
    <col min="8459" max="8459" width="9.85546875" customWidth="1"/>
    <col min="8460" max="8460" width="8.140625" customWidth="1"/>
    <col min="8461" max="8461" width="6.85546875" customWidth="1"/>
    <col min="8463" max="8464" width="0" hidden="1" customWidth="1"/>
    <col min="8705" max="8705" width="5.28515625" customWidth="1"/>
    <col min="8706" max="8706" width="24.42578125" customWidth="1"/>
    <col min="8707" max="8707" width="13.28515625" customWidth="1"/>
    <col min="8708" max="8708" width="13.140625" customWidth="1"/>
    <col min="8709" max="8709" width="11.7109375" customWidth="1"/>
    <col min="8710" max="8710" width="12.140625" customWidth="1"/>
    <col min="8711" max="8711" width="8.42578125" customWidth="1"/>
    <col min="8712" max="8712" width="8.85546875" customWidth="1"/>
    <col min="8713" max="8713" width="9" customWidth="1"/>
    <col min="8714" max="8714" width="7.7109375" customWidth="1"/>
    <col min="8715" max="8715" width="9.85546875" customWidth="1"/>
    <col min="8716" max="8716" width="8.140625" customWidth="1"/>
    <col min="8717" max="8717" width="6.85546875" customWidth="1"/>
    <col min="8719" max="8720" width="0" hidden="1" customWidth="1"/>
    <col min="8961" max="8961" width="5.28515625" customWidth="1"/>
    <col min="8962" max="8962" width="24.42578125" customWidth="1"/>
    <col min="8963" max="8963" width="13.28515625" customWidth="1"/>
    <col min="8964" max="8964" width="13.140625" customWidth="1"/>
    <col min="8965" max="8965" width="11.7109375" customWidth="1"/>
    <col min="8966" max="8966" width="12.140625" customWidth="1"/>
    <col min="8967" max="8967" width="8.42578125" customWidth="1"/>
    <col min="8968" max="8968" width="8.85546875" customWidth="1"/>
    <col min="8969" max="8969" width="9" customWidth="1"/>
    <col min="8970" max="8970" width="7.7109375" customWidth="1"/>
    <col min="8971" max="8971" width="9.85546875" customWidth="1"/>
    <col min="8972" max="8972" width="8.140625" customWidth="1"/>
    <col min="8973" max="8973" width="6.85546875" customWidth="1"/>
    <col min="8975" max="8976" width="0" hidden="1" customWidth="1"/>
    <col min="9217" max="9217" width="5.28515625" customWidth="1"/>
    <col min="9218" max="9218" width="24.42578125" customWidth="1"/>
    <col min="9219" max="9219" width="13.28515625" customWidth="1"/>
    <col min="9220" max="9220" width="13.140625" customWidth="1"/>
    <col min="9221" max="9221" width="11.7109375" customWidth="1"/>
    <col min="9222" max="9222" width="12.140625" customWidth="1"/>
    <col min="9223" max="9223" width="8.42578125" customWidth="1"/>
    <col min="9224" max="9224" width="8.85546875" customWidth="1"/>
    <col min="9225" max="9225" width="9" customWidth="1"/>
    <col min="9226" max="9226" width="7.7109375" customWidth="1"/>
    <col min="9227" max="9227" width="9.85546875" customWidth="1"/>
    <col min="9228" max="9228" width="8.140625" customWidth="1"/>
    <col min="9229" max="9229" width="6.85546875" customWidth="1"/>
    <col min="9231" max="9232" width="0" hidden="1" customWidth="1"/>
    <col min="9473" max="9473" width="5.28515625" customWidth="1"/>
    <col min="9474" max="9474" width="24.42578125" customWidth="1"/>
    <col min="9475" max="9475" width="13.28515625" customWidth="1"/>
    <col min="9476" max="9476" width="13.140625" customWidth="1"/>
    <col min="9477" max="9477" width="11.7109375" customWidth="1"/>
    <col min="9478" max="9478" width="12.140625" customWidth="1"/>
    <col min="9479" max="9479" width="8.42578125" customWidth="1"/>
    <col min="9480" max="9480" width="8.85546875" customWidth="1"/>
    <col min="9481" max="9481" width="9" customWidth="1"/>
    <col min="9482" max="9482" width="7.7109375" customWidth="1"/>
    <col min="9483" max="9483" width="9.85546875" customWidth="1"/>
    <col min="9484" max="9484" width="8.140625" customWidth="1"/>
    <col min="9485" max="9485" width="6.85546875" customWidth="1"/>
    <col min="9487" max="9488" width="0" hidden="1" customWidth="1"/>
    <col min="9729" max="9729" width="5.28515625" customWidth="1"/>
    <col min="9730" max="9730" width="24.42578125" customWidth="1"/>
    <col min="9731" max="9731" width="13.28515625" customWidth="1"/>
    <col min="9732" max="9732" width="13.140625" customWidth="1"/>
    <col min="9733" max="9733" width="11.7109375" customWidth="1"/>
    <col min="9734" max="9734" width="12.140625" customWidth="1"/>
    <col min="9735" max="9735" width="8.42578125" customWidth="1"/>
    <col min="9736" max="9736" width="8.85546875" customWidth="1"/>
    <col min="9737" max="9737" width="9" customWidth="1"/>
    <col min="9738" max="9738" width="7.7109375" customWidth="1"/>
    <col min="9739" max="9739" width="9.85546875" customWidth="1"/>
    <col min="9740" max="9740" width="8.140625" customWidth="1"/>
    <col min="9741" max="9741" width="6.85546875" customWidth="1"/>
    <col min="9743" max="9744" width="0" hidden="1" customWidth="1"/>
    <col min="9985" max="9985" width="5.28515625" customWidth="1"/>
    <col min="9986" max="9986" width="24.42578125" customWidth="1"/>
    <col min="9987" max="9987" width="13.28515625" customWidth="1"/>
    <col min="9988" max="9988" width="13.140625" customWidth="1"/>
    <col min="9989" max="9989" width="11.7109375" customWidth="1"/>
    <col min="9990" max="9990" width="12.140625" customWidth="1"/>
    <col min="9991" max="9991" width="8.42578125" customWidth="1"/>
    <col min="9992" max="9992" width="8.85546875" customWidth="1"/>
    <col min="9993" max="9993" width="9" customWidth="1"/>
    <col min="9994" max="9994" width="7.7109375" customWidth="1"/>
    <col min="9995" max="9995" width="9.85546875" customWidth="1"/>
    <col min="9996" max="9996" width="8.140625" customWidth="1"/>
    <col min="9997" max="9997" width="6.85546875" customWidth="1"/>
    <col min="9999" max="10000" width="0" hidden="1" customWidth="1"/>
    <col min="10241" max="10241" width="5.28515625" customWidth="1"/>
    <col min="10242" max="10242" width="24.42578125" customWidth="1"/>
    <col min="10243" max="10243" width="13.28515625" customWidth="1"/>
    <col min="10244" max="10244" width="13.140625" customWidth="1"/>
    <col min="10245" max="10245" width="11.7109375" customWidth="1"/>
    <col min="10246" max="10246" width="12.140625" customWidth="1"/>
    <col min="10247" max="10247" width="8.42578125" customWidth="1"/>
    <col min="10248" max="10248" width="8.85546875" customWidth="1"/>
    <col min="10249" max="10249" width="9" customWidth="1"/>
    <col min="10250" max="10250" width="7.7109375" customWidth="1"/>
    <col min="10251" max="10251" width="9.85546875" customWidth="1"/>
    <col min="10252" max="10252" width="8.140625" customWidth="1"/>
    <col min="10253" max="10253" width="6.85546875" customWidth="1"/>
    <col min="10255" max="10256" width="0" hidden="1" customWidth="1"/>
    <col min="10497" max="10497" width="5.28515625" customWidth="1"/>
    <col min="10498" max="10498" width="24.42578125" customWidth="1"/>
    <col min="10499" max="10499" width="13.28515625" customWidth="1"/>
    <col min="10500" max="10500" width="13.140625" customWidth="1"/>
    <col min="10501" max="10501" width="11.7109375" customWidth="1"/>
    <col min="10502" max="10502" width="12.140625" customWidth="1"/>
    <col min="10503" max="10503" width="8.42578125" customWidth="1"/>
    <col min="10504" max="10504" width="8.85546875" customWidth="1"/>
    <col min="10505" max="10505" width="9" customWidth="1"/>
    <col min="10506" max="10506" width="7.7109375" customWidth="1"/>
    <col min="10507" max="10507" width="9.85546875" customWidth="1"/>
    <col min="10508" max="10508" width="8.140625" customWidth="1"/>
    <col min="10509" max="10509" width="6.85546875" customWidth="1"/>
    <col min="10511" max="10512" width="0" hidden="1" customWidth="1"/>
    <col min="10753" max="10753" width="5.28515625" customWidth="1"/>
    <col min="10754" max="10754" width="24.42578125" customWidth="1"/>
    <col min="10755" max="10755" width="13.28515625" customWidth="1"/>
    <col min="10756" max="10756" width="13.140625" customWidth="1"/>
    <col min="10757" max="10757" width="11.7109375" customWidth="1"/>
    <col min="10758" max="10758" width="12.140625" customWidth="1"/>
    <col min="10759" max="10759" width="8.42578125" customWidth="1"/>
    <col min="10760" max="10760" width="8.85546875" customWidth="1"/>
    <col min="10761" max="10761" width="9" customWidth="1"/>
    <col min="10762" max="10762" width="7.7109375" customWidth="1"/>
    <col min="10763" max="10763" width="9.85546875" customWidth="1"/>
    <col min="10764" max="10764" width="8.140625" customWidth="1"/>
    <col min="10765" max="10765" width="6.85546875" customWidth="1"/>
    <col min="10767" max="10768" width="0" hidden="1" customWidth="1"/>
    <col min="11009" max="11009" width="5.28515625" customWidth="1"/>
    <col min="11010" max="11010" width="24.42578125" customWidth="1"/>
    <col min="11011" max="11011" width="13.28515625" customWidth="1"/>
    <col min="11012" max="11012" width="13.140625" customWidth="1"/>
    <col min="11013" max="11013" width="11.7109375" customWidth="1"/>
    <col min="11014" max="11014" width="12.140625" customWidth="1"/>
    <col min="11015" max="11015" width="8.42578125" customWidth="1"/>
    <col min="11016" max="11016" width="8.85546875" customWidth="1"/>
    <col min="11017" max="11017" width="9" customWidth="1"/>
    <col min="11018" max="11018" width="7.7109375" customWidth="1"/>
    <col min="11019" max="11019" width="9.85546875" customWidth="1"/>
    <col min="11020" max="11020" width="8.140625" customWidth="1"/>
    <col min="11021" max="11021" width="6.85546875" customWidth="1"/>
    <col min="11023" max="11024" width="0" hidden="1" customWidth="1"/>
    <col min="11265" max="11265" width="5.28515625" customWidth="1"/>
    <col min="11266" max="11266" width="24.42578125" customWidth="1"/>
    <col min="11267" max="11267" width="13.28515625" customWidth="1"/>
    <col min="11268" max="11268" width="13.140625" customWidth="1"/>
    <col min="11269" max="11269" width="11.7109375" customWidth="1"/>
    <col min="11270" max="11270" width="12.140625" customWidth="1"/>
    <col min="11271" max="11271" width="8.42578125" customWidth="1"/>
    <col min="11272" max="11272" width="8.85546875" customWidth="1"/>
    <col min="11273" max="11273" width="9" customWidth="1"/>
    <col min="11274" max="11274" width="7.7109375" customWidth="1"/>
    <col min="11275" max="11275" width="9.85546875" customWidth="1"/>
    <col min="11276" max="11276" width="8.140625" customWidth="1"/>
    <col min="11277" max="11277" width="6.85546875" customWidth="1"/>
    <col min="11279" max="11280" width="0" hidden="1" customWidth="1"/>
    <col min="11521" max="11521" width="5.28515625" customWidth="1"/>
    <col min="11522" max="11522" width="24.42578125" customWidth="1"/>
    <col min="11523" max="11523" width="13.28515625" customWidth="1"/>
    <col min="11524" max="11524" width="13.140625" customWidth="1"/>
    <col min="11525" max="11525" width="11.7109375" customWidth="1"/>
    <col min="11526" max="11526" width="12.140625" customWidth="1"/>
    <col min="11527" max="11527" width="8.42578125" customWidth="1"/>
    <col min="11528" max="11528" width="8.85546875" customWidth="1"/>
    <col min="11529" max="11529" width="9" customWidth="1"/>
    <col min="11530" max="11530" width="7.7109375" customWidth="1"/>
    <col min="11531" max="11531" width="9.85546875" customWidth="1"/>
    <col min="11532" max="11532" width="8.140625" customWidth="1"/>
    <col min="11533" max="11533" width="6.85546875" customWidth="1"/>
    <col min="11535" max="11536" width="0" hidden="1" customWidth="1"/>
    <col min="11777" max="11777" width="5.28515625" customWidth="1"/>
    <col min="11778" max="11778" width="24.42578125" customWidth="1"/>
    <col min="11779" max="11779" width="13.28515625" customWidth="1"/>
    <col min="11780" max="11780" width="13.140625" customWidth="1"/>
    <col min="11781" max="11781" width="11.7109375" customWidth="1"/>
    <col min="11782" max="11782" width="12.140625" customWidth="1"/>
    <col min="11783" max="11783" width="8.42578125" customWidth="1"/>
    <col min="11784" max="11784" width="8.85546875" customWidth="1"/>
    <col min="11785" max="11785" width="9" customWidth="1"/>
    <col min="11786" max="11786" width="7.7109375" customWidth="1"/>
    <col min="11787" max="11787" width="9.85546875" customWidth="1"/>
    <col min="11788" max="11788" width="8.140625" customWidth="1"/>
    <col min="11789" max="11789" width="6.85546875" customWidth="1"/>
    <col min="11791" max="11792" width="0" hidden="1" customWidth="1"/>
    <col min="12033" max="12033" width="5.28515625" customWidth="1"/>
    <col min="12034" max="12034" width="24.42578125" customWidth="1"/>
    <col min="12035" max="12035" width="13.28515625" customWidth="1"/>
    <col min="12036" max="12036" width="13.140625" customWidth="1"/>
    <col min="12037" max="12037" width="11.7109375" customWidth="1"/>
    <col min="12038" max="12038" width="12.140625" customWidth="1"/>
    <col min="12039" max="12039" width="8.42578125" customWidth="1"/>
    <col min="12040" max="12040" width="8.85546875" customWidth="1"/>
    <col min="12041" max="12041" width="9" customWidth="1"/>
    <col min="12042" max="12042" width="7.7109375" customWidth="1"/>
    <col min="12043" max="12043" width="9.85546875" customWidth="1"/>
    <col min="12044" max="12044" width="8.140625" customWidth="1"/>
    <col min="12045" max="12045" width="6.85546875" customWidth="1"/>
    <col min="12047" max="12048" width="0" hidden="1" customWidth="1"/>
    <col min="12289" max="12289" width="5.28515625" customWidth="1"/>
    <col min="12290" max="12290" width="24.42578125" customWidth="1"/>
    <col min="12291" max="12291" width="13.28515625" customWidth="1"/>
    <col min="12292" max="12292" width="13.140625" customWidth="1"/>
    <col min="12293" max="12293" width="11.7109375" customWidth="1"/>
    <col min="12294" max="12294" width="12.140625" customWidth="1"/>
    <col min="12295" max="12295" width="8.42578125" customWidth="1"/>
    <col min="12296" max="12296" width="8.85546875" customWidth="1"/>
    <col min="12297" max="12297" width="9" customWidth="1"/>
    <col min="12298" max="12298" width="7.7109375" customWidth="1"/>
    <col min="12299" max="12299" width="9.85546875" customWidth="1"/>
    <col min="12300" max="12300" width="8.140625" customWidth="1"/>
    <col min="12301" max="12301" width="6.85546875" customWidth="1"/>
    <col min="12303" max="12304" width="0" hidden="1" customWidth="1"/>
    <col min="12545" max="12545" width="5.28515625" customWidth="1"/>
    <col min="12546" max="12546" width="24.42578125" customWidth="1"/>
    <col min="12547" max="12547" width="13.28515625" customWidth="1"/>
    <col min="12548" max="12548" width="13.140625" customWidth="1"/>
    <col min="12549" max="12549" width="11.7109375" customWidth="1"/>
    <col min="12550" max="12550" width="12.140625" customWidth="1"/>
    <col min="12551" max="12551" width="8.42578125" customWidth="1"/>
    <col min="12552" max="12552" width="8.85546875" customWidth="1"/>
    <col min="12553" max="12553" width="9" customWidth="1"/>
    <col min="12554" max="12554" width="7.7109375" customWidth="1"/>
    <col min="12555" max="12555" width="9.85546875" customWidth="1"/>
    <col min="12556" max="12556" width="8.140625" customWidth="1"/>
    <col min="12557" max="12557" width="6.85546875" customWidth="1"/>
    <col min="12559" max="12560" width="0" hidden="1" customWidth="1"/>
    <col min="12801" max="12801" width="5.28515625" customWidth="1"/>
    <col min="12802" max="12802" width="24.42578125" customWidth="1"/>
    <col min="12803" max="12803" width="13.28515625" customWidth="1"/>
    <col min="12804" max="12804" width="13.140625" customWidth="1"/>
    <col min="12805" max="12805" width="11.7109375" customWidth="1"/>
    <col min="12806" max="12806" width="12.140625" customWidth="1"/>
    <col min="12807" max="12807" width="8.42578125" customWidth="1"/>
    <col min="12808" max="12808" width="8.85546875" customWidth="1"/>
    <col min="12809" max="12809" width="9" customWidth="1"/>
    <col min="12810" max="12810" width="7.7109375" customWidth="1"/>
    <col min="12811" max="12811" width="9.85546875" customWidth="1"/>
    <col min="12812" max="12812" width="8.140625" customWidth="1"/>
    <col min="12813" max="12813" width="6.85546875" customWidth="1"/>
    <col min="12815" max="12816" width="0" hidden="1" customWidth="1"/>
    <col min="13057" max="13057" width="5.28515625" customWidth="1"/>
    <col min="13058" max="13058" width="24.42578125" customWidth="1"/>
    <col min="13059" max="13059" width="13.28515625" customWidth="1"/>
    <col min="13060" max="13060" width="13.140625" customWidth="1"/>
    <col min="13061" max="13061" width="11.7109375" customWidth="1"/>
    <col min="13062" max="13062" width="12.140625" customWidth="1"/>
    <col min="13063" max="13063" width="8.42578125" customWidth="1"/>
    <col min="13064" max="13064" width="8.85546875" customWidth="1"/>
    <col min="13065" max="13065" width="9" customWidth="1"/>
    <col min="13066" max="13066" width="7.7109375" customWidth="1"/>
    <col min="13067" max="13067" width="9.85546875" customWidth="1"/>
    <col min="13068" max="13068" width="8.140625" customWidth="1"/>
    <col min="13069" max="13069" width="6.85546875" customWidth="1"/>
    <col min="13071" max="13072" width="0" hidden="1" customWidth="1"/>
    <col min="13313" max="13313" width="5.28515625" customWidth="1"/>
    <col min="13314" max="13314" width="24.42578125" customWidth="1"/>
    <col min="13315" max="13315" width="13.28515625" customWidth="1"/>
    <col min="13316" max="13316" width="13.140625" customWidth="1"/>
    <col min="13317" max="13317" width="11.7109375" customWidth="1"/>
    <col min="13318" max="13318" width="12.140625" customWidth="1"/>
    <col min="13319" max="13319" width="8.42578125" customWidth="1"/>
    <col min="13320" max="13320" width="8.85546875" customWidth="1"/>
    <col min="13321" max="13321" width="9" customWidth="1"/>
    <col min="13322" max="13322" width="7.7109375" customWidth="1"/>
    <col min="13323" max="13323" width="9.85546875" customWidth="1"/>
    <col min="13324" max="13324" width="8.140625" customWidth="1"/>
    <col min="13325" max="13325" width="6.85546875" customWidth="1"/>
    <col min="13327" max="13328" width="0" hidden="1" customWidth="1"/>
    <col min="13569" max="13569" width="5.28515625" customWidth="1"/>
    <col min="13570" max="13570" width="24.42578125" customWidth="1"/>
    <col min="13571" max="13571" width="13.28515625" customWidth="1"/>
    <col min="13572" max="13572" width="13.140625" customWidth="1"/>
    <col min="13573" max="13573" width="11.7109375" customWidth="1"/>
    <col min="13574" max="13574" width="12.140625" customWidth="1"/>
    <col min="13575" max="13575" width="8.42578125" customWidth="1"/>
    <col min="13576" max="13576" width="8.85546875" customWidth="1"/>
    <col min="13577" max="13577" width="9" customWidth="1"/>
    <col min="13578" max="13578" width="7.7109375" customWidth="1"/>
    <col min="13579" max="13579" width="9.85546875" customWidth="1"/>
    <col min="13580" max="13580" width="8.140625" customWidth="1"/>
    <col min="13581" max="13581" width="6.85546875" customWidth="1"/>
    <col min="13583" max="13584" width="0" hidden="1" customWidth="1"/>
    <col min="13825" max="13825" width="5.28515625" customWidth="1"/>
    <col min="13826" max="13826" width="24.42578125" customWidth="1"/>
    <col min="13827" max="13827" width="13.28515625" customWidth="1"/>
    <col min="13828" max="13828" width="13.140625" customWidth="1"/>
    <col min="13829" max="13829" width="11.7109375" customWidth="1"/>
    <col min="13830" max="13830" width="12.140625" customWidth="1"/>
    <col min="13831" max="13831" width="8.42578125" customWidth="1"/>
    <col min="13832" max="13832" width="8.85546875" customWidth="1"/>
    <col min="13833" max="13833" width="9" customWidth="1"/>
    <col min="13834" max="13834" width="7.7109375" customWidth="1"/>
    <col min="13835" max="13835" width="9.85546875" customWidth="1"/>
    <col min="13836" max="13836" width="8.140625" customWidth="1"/>
    <col min="13837" max="13837" width="6.85546875" customWidth="1"/>
    <col min="13839" max="13840" width="0" hidden="1" customWidth="1"/>
    <col min="14081" max="14081" width="5.28515625" customWidth="1"/>
    <col min="14082" max="14082" width="24.42578125" customWidth="1"/>
    <col min="14083" max="14083" width="13.28515625" customWidth="1"/>
    <col min="14084" max="14084" width="13.140625" customWidth="1"/>
    <col min="14085" max="14085" width="11.7109375" customWidth="1"/>
    <col min="14086" max="14086" width="12.140625" customWidth="1"/>
    <col min="14087" max="14087" width="8.42578125" customWidth="1"/>
    <col min="14088" max="14088" width="8.85546875" customWidth="1"/>
    <col min="14089" max="14089" width="9" customWidth="1"/>
    <col min="14090" max="14090" width="7.7109375" customWidth="1"/>
    <col min="14091" max="14091" width="9.85546875" customWidth="1"/>
    <col min="14092" max="14092" width="8.140625" customWidth="1"/>
    <col min="14093" max="14093" width="6.85546875" customWidth="1"/>
    <col min="14095" max="14096" width="0" hidden="1" customWidth="1"/>
    <col min="14337" max="14337" width="5.28515625" customWidth="1"/>
    <col min="14338" max="14338" width="24.42578125" customWidth="1"/>
    <col min="14339" max="14339" width="13.28515625" customWidth="1"/>
    <col min="14340" max="14340" width="13.140625" customWidth="1"/>
    <col min="14341" max="14341" width="11.7109375" customWidth="1"/>
    <col min="14342" max="14342" width="12.140625" customWidth="1"/>
    <col min="14343" max="14343" width="8.42578125" customWidth="1"/>
    <col min="14344" max="14344" width="8.85546875" customWidth="1"/>
    <col min="14345" max="14345" width="9" customWidth="1"/>
    <col min="14346" max="14346" width="7.7109375" customWidth="1"/>
    <col min="14347" max="14347" width="9.85546875" customWidth="1"/>
    <col min="14348" max="14348" width="8.140625" customWidth="1"/>
    <col min="14349" max="14349" width="6.85546875" customWidth="1"/>
    <col min="14351" max="14352" width="0" hidden="1" customWidth="1"/>
    <col min="14593" max="14593" width="5.28515625" customWidth="1"/>
    <col min="14594" max="14594" width="24.42578125" customWidth="1"/>
    <col min="14595" max="14595" width="13.28515625" customWidth="1"/>
    <col min="14596" max="14596" width="13.140625" customWidth="1"/>
    <col min="14597" max="14597" width="11.7109375" customWidth="1"/>
    <col min="14598" max="14598" width="12.140625" customWidth="1"/>
    <col min="14599" max="14599" width="8.42578125" customWidth="1"/>
    <col min="14600" max="14600" width="8.85546875" customWidth="1"/>
    <col min="14601" max="14601" width="9" customWidth="1"/>
    <col min="14602" max="14602" width="7.7109375" customWidth="1"/>
    <col min="14603" max="14603" width="9.85546875" customWidth="1"/>
    <col min="14604" max="14604" width="8.140625" customWidth="1"/>
    <col min="14605" max="14605" width="6.85546875" customWidth="1"/>
    <col min="14607" max="14608" width="0" hidden="1" customWidth="1"/>
    <col min="14849" max="14849" width="5.28515625" customWidth="1"/>
    <col min="14850" max="14850" width="24.42578125" customWidth="1"/>
    <col min="14851" max="14851" width="13.28515625" customWidth="1"/>
    <col min="14852" max="14852" width="13.140625" customWidth="1"/>
    <col min="14853" max="14853" width="11.7109375" customWidth="1"/>
    <col min="14854" max="14854" width="12.140625" customWidth="1"/>
    <col min="14855" max="14855" width="8.42578125" customWidth="1"/>
    <col min="14856" max="14856" width="8.85546875" customWidth="1"/>
    <col min="14857" max="14857" width="9" customWidth="1"/>
    <col min="14858" max="14858" width="7.7109375" customWidth="1"/>
    <col min="14859" max="14859" width="9.85546875" customWidth="1"/>
    <col min="14860" max="14860" width="8.140625" customWidth="1"/>
    <col min="14861" max="14861" width="6.85546875" customWidth="1"/>
    <col min="14863" max="14864" width="0" hidden="1" customWidth="1"/>
    <col min="15105" max="15105" width="5.28515625" customWidth="1"/>
    <col min="15106" max="15106" width="24.42578125" customWidth="1"/>
    <col min="15107" max="15107" width="13.28515625" customWidth="1"/>
    <col min="15108" max="15108" width="13.140625" customWidth="1"/>
    <col min="15109" max="15109" width="11.7109375" customWidth="1"/>
    <col min="15110" max="15110" width="12.140625" customWidth="1"/>
    <col min="15111" max="15111" width="8.42578125" customWidth="1"/>
    <col min="15112" max="15112" width="8.85546875" customWidth="1"/>
    <col min="15113" max="15113" width="9" customWidth="1"/>
    <col min="15114" max="15114" width="7.7109375" customWidth="1"/>
    <col min="15115" max="15115" width="9.85546875" customWidth="1"/>
    <col min="15116" max="15116" width="8.140625" customWidth="1"/>
    <col min="15117" max="15117" width="6.85546875" customWidth="1"/>
    <col min="15119" max="15120" width="0" hidden="1" customWidth="1"/>
    <col min="15361" max="15361" width="5.28515625" customWidth="1"/>
    <col min="15362" max="15362" width="24.42578125" customWidth="1"/>
    <col min="15363" max="15363" width="13.28515625" customWidth="1"/>
    <col min="15364" max="15364" width="13.140625" customWidth="1"/>
    <col min="15365" max="15365" width="11.7109375" customWidth="1"/>
    <col min="15366" max="15366" width="12.140625" customWidth="1"/>
    <col min="15367" max="15367" width="8.42578125" customWidth="1"/>
    <col min="15368" max="15368" width="8.85546875" customWidth="1"/>
    <col min="15369" max="15369" width="9" customWidth="1"/>
    <col min="15370" max="15370" width="7.7109375" customWidth="1"/>
    <col min="15371" max="15371" width="9.85546875" customWidth="1"/>
    <col min="15372" max="15372" width="8.140625" customWidth="1"/>
    <col min="15373" max="15373" width="6.85546875" customWidth="1"/>
    <col min="15375" max="15376" width="0" hidden="1" customWidth="1"/>
    <col min="15617" max="15617" width="5.28515625" customWidth="1"/>
    <col min="15618" max="15618" width="24.42578125" customWidth="1"/>
    <col min="15619" max="15619" width="13.28515625" customWidth="1"/>
    <col min="15620" max="15620" width="13.140625" customWidth="1"/>
    <col min="15621" max="15621" width="11.7109375" customWidth="1"/>
    <col min="15622" max="15622" width="12.140625" customWidth="1"/>
    <col min="15623" max="15623" width="8.42578125" customWidth="1"/>
    <col min="15624" max="15624" width="8.85546875" customWidth="1"/>
    <col min="15625" max="15625" width="9" customWidth="1"/>
    <col min="15626" max="15626" width="7.7109375" customWidth="1"/>
    <col min="15627" max="15627" width="9.85546875" customWidth="1"/>
    <col min="15628" max="15628" width="8.140625" customWidth="1"/>
    <col min="15629" max="15629" width="6.85546875" customWidth="1"/>
    <col min="15631" max="15632" width="0" hidden="1" customWidth="1"/>
    <col min="15873" max="15873" width="5.28515625" customWidth="1"/>
    <col min="15874" max="15874" width="24.42578125" customWidth="1"/>
    <col min="15875" max="15875" width="13.28515625" customWidth="1"/>
    <col min="15876" max="15876" width="13.140625" customWidth="1"/>
    <col min="15877" max="15877" width="11.7109375" customWidth="1"/>
    <col min="15878" max="15878" width="12.140625" customWidth="1"/>
    <col min="15879" max="15879" width="8.42578125" customWidth="1"/>
    <col min="15880" max="15880" width="8.85546875" customWidth="1"/>
    <col min="15881" max="15881" width="9" customWidth="1"/>
    <col min="15882" max="15882" width="7.7109375" customWidth="1"/>
    <col min="15883" max="15883" width="9.85546875" customWidth="1"/>
    <col min="15884" max="15884" width="8.140625" customWidth="1"/>
    <col min="15885" max="15885" width="6.85546875" customWidth="1"/>
    <col min="15887" max="15888" width="0" hidden="1" customWidth="1"/>
    <col min="16129" max="16129" width="5.28515625" customWidth="1"/>
    <col min="16130" max="16130" width="24.42578125" customWidth="1"/>
    <col min="16131" max="16131" width="13.28515625" customWidth="1"/>
    <col min="16132" max="16132" width="13.140625" customWidth="1"/>
    <col min="16133" max="16133" width="11.7109375" customWidth="1"/>
    <col min="16134" max="16134" width="12.140625" customWidth="1"/>
    <col min="16135" max="16135" width="8.42578125" customWidth="1"/>
    <col min="16136" max="16136" width="8.85546875" customWidth="1"/>
    <col min="16137" max="16137" width="9" customWidth="1"/>
    <col min="16138" max="16138" width="7.7109375" customWidth="1"/>
    <col min="16139" max="16139" width="9.85546875" customWidth="1"/>
    <col min="16140" max="16140" width="8.140625" customWidth="1"/>
    <col min="16141" max="16141" width="6.85546875" customWidth="1"/>
    <col min="16143" max="16144" width="0" hidden="1" customWidth="1"/>
  </cols>
  <sheetData>
    <row r="1" spans="1:16" ht="46.5" customHeight="1" x14ac:dyDescent="0.25">
      <c r="A1" s="286" t="s">
        <v>556</v>
      </c>
      <c r="B1" s="286"/>
      <c r="C1" s="286"/>
      <c r="D1" s="286"/>
      <c r="E1" s="19"/>
      <c r="F1" s="19"/>
      <c r="G1" s="19"/>
      <c r="H1" s="19"/>
      <c r="I1" s="19"/>
      <c r="J1" s="19"/>
      <c r="K1" s="5"/>
      <c r="L1" s="5"/>
      <c r="M1" s="5"/>
    </row>
    <row r="2" spans="1:16" ht="7.5" customHeight="1" x14ac:dyDescent="0.25">
      <c r="A2" s="3"/>
      <c r="B2" s="3"/>
      <c r="C2" s="19"/>
      <c r="D2" s="5"/>
      <c r="E2" s="19"/>
      <c r="F2" s="19"/>
      <c r="G2" s="19"/>
      <c r="H2" s="19"/>
      <c r="I2" s="19"/>
      <c r="J2" s="19"/>
      <c r="K2" s="5"/>
      <c r="L2" s="5"/>
      <c r="M2" s="5"/>
    </row>
    <row r="3" spans="1:16" ht="21.75" customHeight="1" x14ac:dyDescent="0.3">
      <c r="A3" s="287" t="s">
        <v>19</v>
      </c>
      <c r="B3" s="287"/>
      <c r="C3" s="287"/>
      <c r="D3" s="287"/>
      <c r="E3" s="287"/>
      <c r="F3" s="287"/>
      <c r="G3" s="287"/>
      <c r="H3" s="287"/>
      <c r="I3" s="287"/>
      <c r="J3" s="287"/>
      <c r="K3" s="287"/>
      <c r="L3" s="287"/>
      <c r="M3" s="287"/>
      <c r="O3" s="10">
        <v>0.3</v>
      </c>
      <c r="P3" s="11">
        <v>9</v>
      </c>
    </row>
    <row r="4" spans="1:16" ht="7.5" customHeight="1" x14ac:dyDescent="0.3">
      <c r="A4" s="288"/>
      <c r="B4" s="288"/>
      <c r="C4" s="288"/>
      <c r="D4" s="288"/>
      <c r="E4" s="288"/>
      <c r="F4" s="288"/>
      <c r="G4" s="288"/>
      <c r="H4" s="288"/>
      <c r="I4" s="288"/>
      <c r="J4" s="288"/>
      <c r="K4" s="288"/>
      <c r="L4" s="288"/>
      <c r="M4" s="288"/>
      <c r="O4" s="11">
        <f>(P4*O3)/P3</f>
        <v>3.3333333333333333E-2</v>
      </c>
      <c r="P4" s="11">
        <v>1</v>
      </c>
    </row>
    <row r="5" spans="1:16" s="1" customFormat="1" ht="21.75" customHeight="1" x14ac:dyDescent="0.25">
      <c r="A5" s="289" t="s">
        <v>0</v>
      </c>
      <c r="B5" s="289" t="s">
        <v>1</v>
      </c>
      <c r="C5" s="295" t="s">
        <v>18</v>
      </c>
      <c r="D5" s="298" t="s">
        <v>2</v>
      </c>
      <c r="E5" s="299"/>
      <c r="F5" s="299"/>
      <c r="G5" s="299"/>
      <c r="H5" s="299"/>
      <c r="I5" s="299"/>
      <c r="J5" s="299"/>
      <c r="K5" s="300"/>
      <c r="L5" s="301" t="s">
        <v>4</v>
      </c>
      <c r="M5" s="292" t="s">
        <v>5</v>
      </c>
    </row>
    <row r="6" spans="1:16" s="1" customFormat="1" ht="48" customHeight="1" x14ac:dyDescent="0.25">
      <c r="A6" s="290"/>
      <c r="B6" s="290"/>
      <c r="C6" s="296"/>
      <c r="D6" s="298" t="s">
        <v>374</v>
      </c>
      <c r="E6" s="299"/>
      <c r="F6" s="300"/>
      <c r="G6" s="298" t="s">
        <v>375</v>
      </c>
      <c r="H6" s="299"/>
      <c r="I6" s="299"/>
      <c r="J6" s="299"/>
      <c r="K6" s="305" t="s">
        <v>413</v>
      </c>
      <c r="L6" s="302"/>
      <c r="M6" s="293"/>
    </row>
    <row r="7" spans="1:16" s="1" customFormat="1" ht="47.25" x14ac:dyDescent="0.25">
      <c r="A7" s="291"/>
      <c r="B7" s="291"/>
      <c r="C7" s="297"/>
      <c r="D7" s="118" t="s">
        <v>377</v>
      </c>
      <c r="E7" s="8" t="s">
        <v>557</v>
      </c>
      <c r="F7" s="7" t="s">
        <v>379</v>
      </c>
      <c r="G7" s="7" t="s">
        <v>114</v>
      </c>
      <c r="H7" s="7" t="s">
        <v>115</v>
      </c>
      <c r="I7" s="7" t="s">
        <v>116</v>
      </c>
      <c r="J7" s="7" t="s">
        <v>117</v>
      </c>
      <c r="K7" s="305"/>
      <c r="L7" s="303"/>
      <c r="M7" s="294"/>
    </row>
    <row r="8" spans="1:16" s="1" customFormat="1" ht="15.75" customHeight="1" x14ac:dyDescent="0.25">
      <c r="A8" s="22" t="s">
        <v>20</v>
      </c>
      <c r="B8" s="56" t="s">
        <v>160</v>
      </c>
      <c r="C8" s="9">
        <v>0.7</v>
      </c>
      <c r="D8" s="117">
        <v>0.03</v>
      </c>
      <c r="E8" s="14">
        <v>0.01</v>
      </c>
      <c r="F8" s="14">
        <v>0.01</v>
      </c>
      <c r="G8" s="14">
        <v>0.05</v>
      </c>
      <c r="H8" s="14"/>
      <c r="I8" s="14">
        <v>7.0000000000000007E-2</v>
      </c>
      <c r="J8" s="14"/>
      <c r="K8" s="15">
        <f>SUM(D8:J8)</f>
        <v>0.17</v>
      </c>
      <c r="L8" s="16">
        <f>C8+K8</f>
        <v>0.87</v>
      </c>
      <c r="M8" s="4">
        <f>IF(L8&gt;=90%,50,IF(AND(80%&lt;=L8,L8&lt;90%),45,IF(AND(70%&lt;=L8,L8&lt;80%),40,IF(AND(60%&lt;=L8,L8&lt;70%),30,IF(AND(50%&lt;=L8,L8&lt;60%),25,IF(L8&lt;50%,0,""))))))</f>
        <v>45</v>
      </c>
    </row>
    <row r="9" spans="1:16" s="1" customFormat="1" ht="15.75" customHeight="1" x14ac:dyDescent="0.25">
      <c r="A9" s="22" t="s">
        <v>21</v>
      </c>
      <c r="B9" s="56" t="s">
        <v>161</v>
      </c>
      <c r="C9" s="9">
        <v>0.7</v>
      </c>
      <c r="D9" s="117">
        <v>0.03</v>
      </c>
      <c r="E9" s="14">
        <v>0.01</v>
      </c>
      <c r="F9" s="14"/>
      <c r="G9" s="14"/>
      <c r="H9" s="14">
        <v>0.05</v>
      </c>
      <c r="I9" s="14">
        <v>7.0000000000000007E-2</v>
      </c>
      <c r="J9" s="14">
        <v>7.0000000000000007E-2</v>
      </c>
      <c r="K9" s="15">
        <f>SUM(D9:J9)</f>
        <v>0.23</v>
      </c>
      <c r="L9" s="16">
        <f>C9+K9</f>
        <v>0.92999999999999994</v>
      </c>
      <c r="M9" s="4">
        <f>IF(L9&gt;=90%,50,IF(AND(80%&lt;=L9,L9&lt;90%),45,IF(AND(70%&lt;=L9,L9&lt;80%),40,IF(AND(60%&lt;=L9,L9&lt;70%),30,IF(AND(50%&lt;=L9,L9&lt;60%),25,IF(L9&lt;50%,0,""))))))</f>
        <v>50</v>
      </c>
    </row>
    <row r="10" spans="1:16" s="1" customFormat="1" ht="15.75" customHeight="1" x14ac:dyDescent="0.25">
      <c r="A10" s="22" t="s">
        <v>22</v>
      </c>
      <c r="B10" s="56" t="s">
        <v>162</v>
      </c>
      <c r="C10" s="9">
        <v>0.7</v>
      </c>
      <c r="D10" s="117"/>
      <c r="E10" s="14"/>
      <c r="F10" s="14">
        <v>0.01</v>
      </c>
      <c r="G10" s="14">
        <v>0.05</v>
      </c>
      <c r="H10" s="14">
        <v>0.05</v>
      </c>
      <c r="I10" s="14"/>
      <c r="J10" s="14"/>
      <c r="K10" s="15">
        <f>SUM(D10:J10)</f>
        <v>0.11000000000000001</v>
      </c>
      <c r="L10" s="16">
        <f>C10+K10</f>
        <v>0.80999999999999994</v>
      </c>
      <c r="M10" s="4">
        <f>IF(L10&gt;=90%,50,IF(AND(80%&lt;=L10,L10&lt;90%),45,IF(AND(70%&lt;=L10,L10&lt;80%),40,IF(AND(60%&lt;=L10,L10&lt;70%),30,IF(AND(50%&lt;=L10,L10&lt;60%),25,IF(L10&lt;50%,0,""))))))</f>
        <v>45</v>
      </c>
    </row>
    <row r="11" spans="1:16" s="1" customFormat="1" ht="15.75" customHeight="1" x14ac:dyDescent="0.25">
      <c r="A11" s="22" t="s">
        <v>23</v>
      </c>
      <c r="B11" s="56" t="s">
        <v>163</v>
      </c>
      <c r="C11" s="9">
        <v>0.7</v>
      </c>
      <c r="D11" s="117"/>
      <c r="E11" s="14"/>
      <c r="F11" s="2"/>
      <c r="G11" s="14">
        <v>0.05</v>
      </c>
      <c r="H11" s="14">
        <v>0.05</v>
      </c>
      <c r="I11" s="14"/>
      <c r="J11" s="14"/>
      <c r="K11" s="15">
        <f>SUM(D11:J11)</f>
        <v>0.1</v>
      </c>
      <c r="L11" s="16">
        <f>C11+K11</f>
        <v>0.79999999999999993</v>
      </c>
      <c r="M11" s="4">
        <f>IF(L11&gt;=90%,50,IF(AND(80%&lt;=L11,L11&lt;90%),45,IF(AND(70%&lt;=L11,L11&lt;80%),40,IF(AND(60%&lt;=L11,L11&lt;70%),30,IF(AND(50%&lt;=L11,L11&lt;60%),25,IF(L11&lt;50%,0,""))))))</f>
        <v>45</v>
      </c>
    </row>
    <row r="12" spans="1:16" ht="42" customHeight="1" x14ac:dyDescent="0.25">
      <c r="A12" s="282" t="s">
        <v>382</v>
      </c>
      <c r="B12" s="282"/>
      <c r="C12" s="282"/>
      <c r="D12" s="282"/>
      <c r="E12" s="282"/>
      <c r="F12" s="282"/>
      <c r="G12" s="282"/>
      <c r="H12" s="282"/>
      <c r="I12" s="282"/>
      <c r="J12" s="282"/>
      <c r="K12" s="282"/>
      <c r="L12" s="282"/>
      <c r="M12" s="282"/>
    </row>
    <row r="14" spans="1:16" ht="18.75" x14ac:dyDescent="0.3">
      <c r="A14" s="283" t="s">
        <v>6</v>
      </c>
      <c r="B14" s="283"/>
      <c r="C14" s="283"/>
      <c r="D14" s="283"/>
      <c r="E14" s="283"/>
      <c r="F14" s="283"/>
      <c r="G14" s="283"/>
      <c r="H14" s="283"/>
      <c r="I14" s="283"/>
      <c r="J14" s="283"/>
      <c r="K14" s="283"/>
      <c r="L14" s="283"/>
      <c r="M14" s="283"/>
    </row>
    <row r="16" spans="1:16" ht="114" x14ac:dyDescent="0.25">
      <c r="A16" s="111" t="s">
        <v>7</v>
      </c>
      <c r="B16" s="285" t="s">
        <v>8</v>
      </c>
      <c r="C16" s="285"/>
      <c r="D16" s="285"/>
      <c r="E16" s="107" t="s">
        <v>9</v>
      </c>
      <c r="F16" s="107" t="s">
        <v>10</v>
      </c>
      <c r="G16" s="107" t="s">
        <v>11</v>
      </c>
      <c r="H16" s="107" t="s">
        <v>12</v>
      </c>
      <c r="I16" s="107"/>
      <c r="J16" s="107" t="s">
        <v>13</v>
      </c>
      <c r="K16" s="107" t="s">
        <v>313</v>
      </c>
      <c r="L16" s="284"/>
      <c r="M16" s="284"/>
    </row>
    <row r="17" spans="1:13" ht="48" customHeight="1" x14ac:dyDescent="0.25">
      <c r="A17" s="6">
        <v>1</v>
      </c>
      <c r="B17" s="309" t="s">
        <v>358</v>
      </c>
      <c r="C17" s="309"/>
      <c r="D17" s="309"/>
      <c r="E17" s="125" t="s">
        <v>96</v>
      </c>
      <c r="F17" s="125" t="s">
        <v>96</v>
      </c>
      <c r="G17" s="21">
        <v>2</v>
      </c>
      <c r="H17" s="21">
        <v>2</v>
      </c>
      <c r="I17" s="21"/>
      <c r="J17" s="21">
        <v>0</v>
      </c>
      <c r="K17" s="126">
        <v>0.03</v>
      </c>
      <c r="L17" s="284"/>
      <c r="M17" s="284"/>
    </row>
    <row r="18" spans="1:13" ht="42.75" customHeight="1" x14ac:dyDescent="0.25">
      <c r="A18" s="6">
        <v>2</v>
      </c>
      <c r="B18" s="309" t="s">
        <v>558</v>
      </c>
      <c r="C18" s="309"/>
      <c r="D18" s="309"/>
      <c r="E18" s="54" t="s">
        <v>383</v>
      </c>
      <c r="F18" s="20"/>
      <c r="G18" s="21">
        <v>2</v>
      </c>
      <c r="H18" s="21">
        <v>2</v>
      </c>
      <c r="I18" s="21"/>
      <c r="J18" s="21">
        <v>0</v>
      </c>
      <c r="K18" s="126">
        <v>0.01</v>
      </c>
      <c r="L18" s="284"/>
      <c r="M18" s="284"/>
    </row>
    <row r="19" spans="1:13" ht="36" customHeight="1" x14ac:dyDescent="0.25">
      <c r="A19" s="6">
        <v>3</v>
      </c>
      <c r="B19" s="308" t="s">
        <v>536</v>
      </c>
      <c r="C19" s="309"/>
      <c r="D19" s="309"/>
      <c r="E19" s="54" t="s">
        <v>360</v>
      </c>
      <c r="F19" s="20"/>
      <c r="G19" s="21">
        <v>2</v>
      </c>
      <c r="H19" s="21">
        <v>2</v>
      </c>
      <c r="I19" s="21"/>
      <c r="J19" s="21">
        <v>0</v>
      </c>
      <c r="K19" s="126">
        <v>0.01</v>
      </c>
      <c r="L19" s="284"/>
      <c r="M19" s="284"/>
    </row>
    <row r="20" spans="1:13" ht="53.25" customHeight="1" x14ac:dyDescent="0.25">
      <c r="A20" s="6">
        <v>4</v>
      </c>
      <c r="B20" s="397" t="s">
        <v>559</v>
      </c>
      <c r="C20" s="397"/>
      <c r="D20" s="397"/>
      <c r="E20" s="54" t="s">
        <v>383</v>
      </c>
      <c r="F20" s="21"/>
      <c r="G20" s="21">
        <v>3</v>
      </c>
      <c r="H20" s="21">
        <v>3</v>
      </c>
      <c r="I20" s="21"/>
      <c r="J20" s="21">
        <v>0</v>
      </c>
      <c r="K20" s="126">
        <v>0.05</v>
      </c>
      <c r="L20" s="284"/>
      <c r="M20" s="284"/>
    </row>
    <row r="21" spans="1:13" ht="40.5" customHeight="1" x14ac:dyDescent="0.25">
      <c r="A21" s="6">
        <v>5</v>
      </c>
      <c r="B21" s="396" t="s">
        <v>560</v>
      </c>
      <c r="C21" s="396"/>
      <c r="D21" s="396"/>
      <c r="E21" s="54" t="s">
        <v>383</v>
      </c>
      <c r="F21" s="21"/>
      <c r="G21" s="21">
        <v>3</v>
      </c>
      <c r="H21" s="21">
        <v>3</v>
      </c>
      <c r="I21" s="21"/>
      <c r="J21" s="21">
        <v>0</v>
      </c>
      <c r="K21" s="126">
        <v>0.05</v>
      </c>
      <c r="L21" s="284"/>
      <c r="M21" s="284"/>
    </row>
    <row r="22" spans="1:13" ht="36" customHeight="1" x14ac:dyDescent="0.25">
      <c r="A22" s="6">
        <v>6</v>
      </c>
      <c r="B22" s="396" t="s">
        <v>561</v>
      </c>
      <c r="C22" s="396"/>
      <c r="D22" s="396"/>
      <c r="E22" s="26">
        <v>43680</v>
      </c>
      <c r="F22" s="21" t="s">
        <v>492</v>
      </c>
      <c r="G22" s="53">
        <v>2</v>
      </c>
      <c r="H22" s="53">
        <v>2</v>
      </c>
      <c r="I22" s="53"/>
      <c r="J22" s="53">
        <v>0</v>
      </c>
      <c r="K22" s="126">
        <v>7.0000000000000007E-2</v>
      </c>
      <c r="L22" s="284"/>
      <c r="M22" s="284"/>
    </row>
    <row r="23" spans="1:13" ht="33" customHeight="1" x14ac:dyDescent="0.25">
      <c r="A23" s="6">
        <v>7</v>
      </c>
      <c r="B23" s="396" t="s">
        <v>562</v>
      </c>
      <c r="C23" s="396"/>
      <c r="D23" s="396"/>
      <c r="E23" s="58">
        <v>43619</v>
      </c>
      <c r="F23" s="107" t="s">
        <v>492</v>
      </c>
      <c r="G23" s="53">
        <v>1</v>
      </c>
      <c r="H23" s="53">
        <v>1</v>
      </c>
      <c r="I23" s="53"/>
      <c r="J23" s="53">
        <v>0</v>
      </c>
      <c r="K23" s="126">
        <v>7.0000000000000007E-2</v>
      </c>
      <c r="L23" s="284"/>
      <c r="M23" s="284"/>
    </row>
    <row r="24" spans="1:13" ht="16.5" customHeight="1" x14ac:dyDescent="0.25">
      <c r="A24" s="96"/>
      <c r="B24" s="173"/>
      <c r="C24" s="173"/>
      <c r="D24" s="173"/>
      <c r="E24" s="174"/>
      <c r="F24" s="99"/>
      <c r="G24" s="175"/>
      <c r="H24" s="175"/>
      <c r="I24" s="175"/>
      <c r="J24" s="175"/>
      <c r="K24" s="176"/>
      <c r="L24" s="177"/>
      <c r="M24" s="177"/>
    </row>
    <row r="25" spans="1:13" ht="15.75" x14ac:dyDescent="0.25">
      <c r="E25" s="306" t="s">
        <v>16</v>
      </c>
      <c r="F25" s="306"/>
      <c r="G25" s="306"/>
      <c r="H25" s="306"/>
      <c r="I25" s="306"/>
      <c r="J25" s="306"/>
      <c r="K25" s="306"/>
      <c r="L25" s="306"/>
      <c r="M25" s="306"/>
    </row>
    <row r="26" spans="1:13" ht="15.75" x14ac:dyDescent="0.25">
      <c r="E26" s="307" t="s">
        <v>17</v>
      </c>
      <c r="F26" s="307"/>
      <c r="G26" s="307"/>
      <c r="H26" s="307"/>
      <c r="I26" s="307"/>
      <c r="J26" s="307"/>
      <c r="K26" s="307"/>
      <c r="L26" s="307"/>
      <c r="M26" s="307"/>
    </row>
  </sheetData>
  <mergeCells count="32">
    <mergeCell ref="B23:D23"/>
    <mergeCell ref="L23:M23"/>
    <mergeCell ref="E25:M25"/>
    <mergeCell ref="E26:M26"/>
    <mergeCell ref="B20:D20"/>
    <mergeCell ref="L20:M20"/>
    <mergeCell ref="B21:D21"/>
    <mergeCell ref="L21:M21"/>
    <mergeCell ref="B22:D22"/>
    <mergeCell ref="L22:M22"/>
    <mergeCell ref="A1:D1"/>
    <mergeCell ref="A3:M3"/>
    <mergeCell ref="A4:M4"/>
    <mergeCell ref="A5:A7"/>
    <mergeCell ref="B5:B7"/>
    <mergeCell ref="C5:C7"/>
    <mergeCell ref="D5:K5"/>
    <mergeCell ref="L5:L7"/>
    <mergeCell ref="M5:M7"/>
    <mergeCell ref="D6:F6"/>
    <mergeCell ref="G6:J6"/>
    <mergeCell ref="K6:K7"/>
    <mergeCell ref="B19:D19"/>
    <mergeCell ref="B16:D16"/>
    <mergeCell ref="B17:D17"/>
    <mergeCell ref="B18:D18"/>
    <mergeCell ref="A12:M12"/>
    <mergeCell ref="A14:M14"/>
    <mergeCell ref="L16:M16"/>
    <mergeCell ref="L17:M17"/>
    <mergeCell ref="L18:M18"/>
    <mergeCell ref="L19:M19"/>
  </mergeCells>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28"/>
  <sheetViews>
    <sheetView topLeftCell="A13" zoomScale="110" zoomScaleNormal="110" workbookViewId="0">
      <selection activeCell="H12" sqref="H12"/>
    </sheetView>
  </sheetViews>
  <sheetFormatPr defaultRowHeight="15" x14ac:dyDescent="0.25"/>
  <cols>
    <col min="1" max="1" width="5.28515625" customWidth="1"/>
    <col min="2" max="2" width="24" customWidth="1"/>
    <col min="3" max="3" width="13.28515625" style="1" customWidth="1"/>
    <col min="4" max="4" width="9.140625" customWidth="1"/>
    <col min="5" max="5" width="10.7109375" style="25" customWidth="1"/>
    <col min="6" max="8" width="9.140625" style="25" customWidth="1"/>
    <col min="9" max="10" width="10" style="25" customWidth="1"/>
    <col min="11" max="11" width="9.28515625" style="119" customWidth="1"/>
    <col min="12" max="12" width="9.28515625" customWidth="1"/>
    <col min="13" max="13" width="9.140625" customWidth="1"/>
    <col min="14" max="14" width="7.42578125" customWidth="1"/>
    <col min="257" max="257" width="5.28515625" customWidth="1"/>
    <col min="258" max="258" width="24" customWidth="1"/>
    <col min="259" max="259" width="13.28515625" customWidth="1"/>
    <col min="260" max="260" width="9.140625" customWidth="1"/>
    <col min="261" max="261" width="10.7109375" customWidth="1"/>
    <col min="262" max="264" width="9.140625" customWidth="1"/>
    <col min="265" max="266" width="10" customWidth="1"/>
    <col min="267" max="268" width="9.28515625" customWidth="1"/>
    <col min="269" max="269" width="9.140625" customWidth="1"/>
    <col min="270" max="270" width="7.42578125" customWidth="1"/>
    <col min="513" max="513" width="5.28515625" customWidth="1"/>
    <col min="514" max="514" width="24" customWidth="1"/>
    <col min="515" max="515" width="13.28515625" customWidth="1"/>
    <col min="516" max="516" width="9.140625" customWidth="1"/>
    <col min="517" max="517" width="10.7109375" customWidth="1"/>
    <col min="518" max="520" width="9.140625" customWidth="1"/>
    <col min="521" max="522" width="10" customWidth="1"/>
    <col min="523" max="524" width="9.28515625" customWidth="1"/>
    <col min="525" max="525" width="9.140625" customWidth="1"/>
    <col min="526" max="526" width="7.42578125" customWidth="1"/>
    <col min="769" max="769" width="5.28515625" customWidth="1"/>
    <col min="770" max="770" width="24" customWidth="1"/>
    <col min="771" max="771" width="13.28515625" customWidth="1"/>
    <col min="772" max="772" width="9.140625" customWidth="1"/>
    <col min="773" max="773" width="10.7109375" customWidth="1"/>
    <col min="774" max="776" width="9.140625" customWidth="1"/>
    <col min="777" max="778" width="10" customWidth="1"/>
    <col min="779" max="780" width="9.28515625" customWidth="1"/>
    <col min="781" max="781" width="9.140625" customWidth="1"/>
    <col min="782" max="782" width="7.42578125" customWidth="1"/>
    <col min="1025" max="1025" width="5.28515625" customWidth="1"/>
    <col min="1026" max="1026" width="24" customWidth="1"/>
    <col min="1027" max="1027" width="13.28515625" customWidth="1"/>
    <col min="1028" max="1028" width="9.140625" customWidth="1"/>
    <col min="1029" max="1029" width="10.7109375" customWidth="1"/>
    <col min="1030" max="1032" width="9.140625" customWidth="1"/>
    <col min="1033" max="1034" width="10" customWidth="1"/>
    <col min="1035" max="1036" width="9.28515625" customWidth="1"/>
    <col min="1037" max="1037" width="9.140625" customWidth="1"/>
    <col min="1038" max="1038" width="7.42578125" customWidth="1"/>
    <col min="1281" max="1281" width="5.28515625" customWidth="1"/>
    <col min="1282" max="1282" width="24" customWidth="1"/>
    <col min="1283" max="1283" width="13.28515625" customWidth="1"/>
    <col min="1284" max="1284" width="9.140625" customWidth="1"/>
    <col min="1285" max="1285" width="10.7109375" customWidth="1"/>
    <col min="1286" max="1288" width="9.140625" customWidth="1"/>
    <col min="1289" max="1290" width="10" customWidth="1"/>
    <col min="1291" max="1292" width="9.28515625" customWidth="1"/>
    <col min="1293" max="1293" width="9.140625" customWidth="1"/>
    <col min="1294" max="1294" width="7.42578125" customWidth="1"/>
    <col min="1537" max="1537" width="5.28515625" customWidth="1"/>
    <col min="1538" max="1538" width="24" customWidth="1"/>
    <col min="1539" max="1539" width="13.28515625" customWidth="1"/>
    <col min="1540" max="1540" width="9.140625" customWidth="1"/>
    <col min="1541" max="1541" width="10.7109375" customWidth="1"/>
    <col min="1542" max="1544" width="9.140625" customWidth="1"/>
    <col min="1545" max="1546" width="10" customWidth="1"/>
    <col min="1547" max="1548" width="9.28515625" customWidth="1"/>
    <col min="1549" max="1549" width="9.140625" customWidth="1"/>
    <col min="1550" max="1550" width="7.42578125" customWidth="1"/>
    <col min="1793" max="1793" width="5.28515625" customWidth="1"/>
    <col min="1794" max="1794" width="24" customWidth="1"/>
    <col min="1795" max="1795" width="13.28515625" customWidth="1"/>
    <col min="1796" max="1796" width="9.140625" customWidth="1"/>
    <col min="1797" max="1797" width="10.7109375" customWidth="1"/>
    <col min="1798" max="1800" width="9.140625" customWidth="1"/>
    <col min="1801" max="1802" width="10" customWidth="1"/>
    <col min="1803" max="1804" width="9.28515625" customWidth="1"/>
    <col min="1805" max="1805" width="9.140625" customWidth="1"/>
    <col min="1806" max="1806" width="7.42578125" customWidth="1"/>
    <col min="2049" max="2049" width="5.28515625" customWidth="1"/>
    <col min="2050" max="2050" width="24" customWidth="1"/>
    <col min="2051" max="2051" width="13.28515625" customWidth="1"/>
    <col min="2052" max="2052" width="9.140625" customWidth="1"/>
    <col min="2053" max="2053" width="10.7109375" customWidth="1"/>
    <col min="2054" max="2056" width="9.140625" customWidth="1"/>
    <col min="2057" max="2058" width="10" customWidth="1"/>
    <col min="2059" max="2060" width="9.28515625" customWidth="1"/>
    <col min="2061" max="2061" width="9.140625" customWidth="1"/>
    <col min="2062" max="2062" width="7.42578125" customWidth="1"/>
    <col min="2305" max="2305" width="5.28515625" customWidth="1"/>
    <col min="2306" max="2306" width="24" customWidth="1"/>
    <col min="2307" max="2307" width="13.28515625" customWidth="1"/>
    <col min="2308" max="2308" width="9.140625" customWidth="1"/>
    <col min="2309" max="2309" width="10.7109375" customWidth="1"/>
    <col min="2310" max="2312" width="9.140625" customWidth="1"/>
    <col min="2313" max="2314" width="10" customWidth="1"/>
    <col min="2315" max="2316" width="9.28515625" customWidth="1"/>
    <col min="2317" max="2317" width="9.140625" customWidth="1"/>
    <col min="2318" max="2318" width="7.42578125" customWidth="1"/>
    <col min="2561" max="2561" width="5.28515625" customWidth="1"/>
    <col min="2562" max="2562" width="24" customWidth="1"/>
    <col min="2563" max="2563" width="13.28515625" customWidth="1"/>
    <col min="2564" max="2564" width="9.140625" customWidth="1"/>
    <col min="2565" max="2565" width="10.7109375" customWidth="1"/>
    <col min="2566" max="2568" width="9.140625" customWidth="1"/>
    <col min="2569" max="2570" width="10" customWidth="1"/>
    <col min="2571" max="2572" width="9.28515625" customWidth="1"/>
    <col min="2573" max="2573" width="9.140625" customWidth="1"/>
    <col min="2574" max="2574" width="7.42578125" customWidth="1"/>
    <col min="2817" max="2817" width="5.28515625" customWidth="1"/>
    <col min="2818" max="2818" width="24" customWidth="1"/>
    <col min="2819" max="2819" width="13.28515625" customWidth="1"/>
    <col min="2820" max="2820" width="9.140625" customWidth="1"/>
    <col min="2821" max="2821" width="10.7109375" customWidth="1"/>
    <col min="2822" max="2824" width="9.140625" customWidth="1"/>
    <col min="2825" max="2826" width="10" customWidth="1"/>
    <col min="2827" max="2828" width="9.28515625" customWidth="1"/>
    <col min="2829" max="2829" width="9.140625" customWidth="1"/>
    <col min="2830" max="2830" width="7.42578125" customWidth="1"/>
    <col min="3073" max="3073" width="5.28515625" customWidth="1"/>
    <col min="3074" max="3074" width="24" customWidth="1"/>
    <col min="3075" max="3075" width="13.28515625" customWidth="1"/>
    <col min="3076" max="3076" width="9.140625" customWidth="1"/>
    <col min="3077" max="3077" width="10.7109375" customWidth="1"/>
    <col min="3078" max="3080" width="9.140625" customWidth="1"/>
    <col min="3081" max="3082" width="10" customWidth="1"/>
    <col min="3083" max="3084" width="9.28515625" customWidth="1"/>
    <col min="3085" max="3085" width="9.140625" customWidth="1"/>
    <col min="3086" max="3086" width="7.42578125" customWidth="1"/>
    <col min="3329" max="3329" width="5.28515625" customWidth="1"/>
    <col min="3330" max="3330" width="24" customWidth="1"/>
    <col min="3331" max="3331" width="13.28515625" customWidth="1"/>
    <col min="3332" max="3332" width="9.140625" customWidth="1"/>
    <col min="3333" max="3333" width="10.7109375" customWidth="1"/>
    <col min="3334" max="3336" width="9.140625" customWidth="1"/>
    <col min="3337" max="3338" width="10" customWidth="1"/>
    <col min="3339" max="3340" width="9.28515625" customWidth="1"/>
    <col min="3341" max="3341" width="9.140625" customWidth="1"/>
    <col min="3342" max="3342" width="7.42578125" customWidth="1"/>
    <col min="3585" max="3585" width="5.28515625" customWidth="1"/>
    <col min="3586" max="3586" width="24" customWidth="1"/>
    <col min="3587" max="3587" width="13.28515625" customWidth="1"/>
    <col min="3588" max="3588" width="9.140625" customWidth="1"/>
    <col min="3589" max="3589" width="10.7109375" customWidth="1"/>
    <col min="3590" max="3592" width="9.140625" customWidth="1"/>
    <col min="3593" max="3594" width="10" customWidth="1"/>
    <col min="3595" max="3596" width="9.28515625" customWidth="1"/>
    <col min="3597" max="3597" width="9.140625" customWidth="1"/>
    <col min="3598" max="3598" width="7.42578125" customWidth="1"/>
    <col min="3841" max="3841" width="5.28515625" customWidth="1"/>
    <col min="3842" max="3842" width="24" customWidth="1"/>
    <col min="3843" max="3843" width="13.28515625" customWidth="1"/>
    <col min="3844" max="3844" width="9.140625" customWidth="1"/>
    <col min="3845" max="3845" width="10.7109375" customWidth="1"/>
    <col min="3846" max="3848" width="9.140625" customWidth="1"/>
    <col min="3849" max="3850" width="10" customWidth="1"/>
    <col min="3851" max="3852" width="9.28515625" customWidth="1"/>
    <col min="3853" max="3853" width="9.140625" customWidth="1"/>
    <col min="3854" max="3854" width="7.42578125" customWidth="1"/>
    <col min="4097" max="4097" width="5.28515625" customWidth="1"/>
    <col min="4098" max="4098" width="24" customWidth="1"/>
    <col min="4099" max="4099" width="13.28515625" customWidth="1"/>
    <col min="4100" max="4100" width="9.140625" customWidth="1"/>
    <col min="4101" max="4101" width="10.7109375" customWidth="1"/>
    <col min="4102" max="4104" width="9.140625" customWidth="1"/>
    <col min="4105" max="4106" width="10" customWidth="1"/>
    <col min="4107" max="4108" width="9.28515625" customWidth="1"/>
    <col min="4109" max="4109" width="9.140625" customWidth="1"/>
    <col min="4110" max="4110" width="7.42578125" customWidth="1"/>
    <col min="4353" max="4353" width="5.28515625" customWidth="1"/>
    <col min="4354" max="4354" width="24" customWidth="1"/>
    <col min="4355" max="4355" width="13.28515625" customWidth="1"/>
    <col min="4356" max="4356" width="9.140625" customWidth="1"/>
    <col min="4357" max="4357" width="10.7109375" customWidth="1"/>
    <col min="4358" max="4360" width="9.140625" customWidth="1"/>
    <col min="4361" max="4362" width="10" customWidth="1"/>
    <col min="4363" max="4364" width="9.28515625" customWidth="1"/>
    <col min="4365" max="4365" width="9.140625" customWidth="1"/>
    <col min="4366" max="4366" width="7.42578125" customWidth="1"/>
    <col min="4609" max="4609" width="5.28515625" customWidth="1"/>
    <col min="4610" max="4610" width="24" customWidth="1"/>
    <col min="4611" max="4611" width="13.28515625" customWidth="1"/>
    <col min="4612" max="4612" width="9.140625" customWidth="1"/>
    <col min="4613" max="4613" width="10.7109375" customWidth="1"/>
    <col min="4614" max="4616" width="9.140625" customWidth="1"/>
    <col min="4617" max="4618" width="10" customWidth="1"/>
    <col min="4619" max="4620" width="9.28515625" customWidth="1"/>
    <col min="4621" max="4621" width="9.140625" customWidth="1"/>
    <col min="4622" max="4622" width="7.42578125" customWidth="1"/>
    <col min="4865" max="4865" width="5.28515625" customWidth="1"/>
    <col min="4866" max="4866" width="24" customWidth="1"/>
    <col min="4867" max="4867" width="13.28515625" customWidth="1"/>
    <col min="4868" max="4868" width="9.140625" customWidth="1"/>
    <col min="4869" max="4869" width="10.7109375" customWidth="1"/>
    <col min="4870" max="4872" width="9.140625" customWidth="1"/>
    <col min="4873" max="4874" width="10" customWidth="1"/>
    <col min="4875" max="4876" width="9.28515625" customWidth="1"/>
    <col min="4877" max="4877" width="9.140625" customWidth="1"/>
    <col min="4878" max="4878" width="7.42578125" customWidth="1"/>
    <col min="5121" max="5121" width="5.28515625" customWidth="1"/>
    <col min="5122" max="5122" width="24" customWidth="1"/>
    <col min="5123" max="5123" width="13.28515625" customWidth="1"/>
    <col min="5124" max="5124" width="9.140625" customWidth="1"/>
    <col min="5125" max="5125" width="10.7109375" customWidth="1"/>
    <col min="5126" max="5128" width="9.140625" customWidth="1"/>
    <col min="5129" max="5130" width="10" customWidth="1"/>
    <col min="5131" max="5132" width="9.28515625" customWidth="1"/>
    <col min="5133" max="5133" width="9.140625" customWidth="1"/>
    <col min="5134" max="5134" width="7.42578125" customWidth="1"/>
    <col min="5377" max="5377" width="5.28515625" customWidth="1"/>
    <col min="5378" max="5378" width="24" customWidth="1"/>
    <col min="5379" max="5379" width="13.28515625" customWidth="1"/>
    <col min="5380" max="5380" width="9.140625" customWidth="1"/>
    <col min="5381" max="5381" width="10.7109375" customWidth="1"/>
    <col min="5382" max="5384" width="9.140625" customWidth="1"/>
    <col min="5385" max="5386" width="10" customWidth="1"/>
    <col min="5387" max="5388" width="9.28515625" customWidth="1"/>
    <col min="5389" max="5389" width="9.140625" customWidth="1"/>
    <col min="5390" max="5390" width="7.42578125" customWidth="1"/>
    <col min="5633" max="5633" width="5.28515625" customWidth="1"/>
    <col min="5634" max="5634" width="24" customWidth="1"/>
    <col min="5635" max="5635" width="13.28515625" customWidth="1"/>
    <col min="5636" max="5636" width="9.140625" customWidth="1"/>
    <col min="5637" max="5637" width="10.7109375" customWidth="1"/>
    <col min="5638" max="5640" width="9.140625" customWidth="1"/>
    <col min="5641" max="5642" width="10" customWidth="1"/>
    <col min="5643" max="5644" width="9.28515625" customWidth="1"/>
    <col min="5645" max="5645" width="9.140625" customWidth="1"/>
    <col min="5646" max="5646" width="7.42578125" customWidth="1"/>
    <col min="5889" max="5889" width="5.28515625" customWidth="1"/>
    <col min="5890" max="5890" width="24" customWidth="1"/>
    <col min="5891" max="5891" width="13.28515625" customWidth="1"/>
    <col min="5892" max="5892" width="9.140625" customWidth="1"/>
    <col min="5893" max="5893" width="10.7109375" customWidth="1"/>
    <col min="5894" max="5896" width="9.140625" customWidth="1"/>
    <col min="5897" max="5898" width="10" customWidth="1"/>
    <col min="5899" max="5900" width="9.28515625" customWidth="1"/>
    <col min="5901" max="5901" width="9.140625" customWidth="1"/>
    <col min="5902" max="5902" width="7.42578125" customWidth="1"/>
    <col min="6145" max="6145" width="5.28515625" customWidth="1"/>
    <col min="6146" max="6146" width="24" customWidth="1"/>
    <col min="6147" max="6147" width="13.28515625" customWidth="1"/>
    <col min="6148" max="6148" width="9.140625" customWidth="1"/>
    <col min="6149" max="6149" width="10.7109375" customWidth="1"/>
    <col min="6150" max="6152" width="9.140625" customWidth="1"/>
    <col min="6153" max="6154" width="10" customWidth="1"/>
    <col min="6155" max="6156" width="9.28515625" customWidth="1"/>
    <col min="6157" max="6157" width="9.140625" customWidth="1"/>
    <col min="6158" max="6158" width="7.42578125" customWidth="1"/>
    <col min="6401" max="6401" width="5.28515625" customWidth="1"/>
    <col min="6402" max="6402" width="24" customWidth="1"/>
    <col min="6403" max="6403" width="13.28515625" customWidth="1"/>
    <col min="6404" max="6404" width="9.140625" customWidth="1"/>
    <col min="6405" max="6405" width="10.7109375" customWidth="1"/>
    <col min="6406" max="6408" width="9.140625" customWidth="1"/>
    <col min="6409" max="6410" width="10" customWidth="1"/>
    <col min="6411" max="6412" width="9.28515625" customWidth="1"/>
    <col min="6413" max="6413" width="9.140625" customWidth="1"/>
    <col min="6414" max="6414" width="7.42578125" customWidth="1"/>
    <col min="6657" max="6657" width="5.28515625" customWidth="1"/>
    <col min="6658" max="6658" width="24" customWidth="1"/>
    <col min="6659" max="6659" width="13.28515625" customWidth="1"/>
    <col min="6660" max="6660" width="9.140625" customWidth="1"/>
    <col min="6661" max="6661" width="10.7109375" customWidth="1"/>
    <col min="6662" max="6664" width="9.140625" customWidth="1"/>
    <col min="6665" max="6666" width="10" customWidth="1"/>
    <col min="6667" max="6668" width="9.28515625" customWidth="1"/>
    <col min="6669" max="6669" width="9.140625" customWidth="1"/>
    <col min="6670" max="6670" width="7.42578125" customWidth="1"/>
    <col min="6913" max="6913" width="5.28515625" customWidth="1"/>
    <col min="6914" max="6914" width="24" customWidth="1"/>
    <col min="6915" max="6915" width="13.28515625" customWidth="1"/>
    <col min="6916" max="6916" width="9.140625" customWidth="1"/>
    <col min="6917" max="6917" width="10.7109375" customWidth="1"/>
    <col min="6918" max="6920" width="9.140625" customWidth="1"/>
    <col min="6921" max="6922" width="10" customWidth="1"/>
    <col min="6923" max="6924" width="9.28515625" customWidth="1"/>
    <col min="6925" max="6925" width="9.140625" customWidth="1"/>
    <col min="6926" max="6926" width="7.42578125" customWidth="1"/>
    <col min="7169" max="7169" width="5.28515625" customWidth="1"/>
    <col min="7170" max="7170" width="24" customWidth="1"/>
    <col min="7171" max="7171" width="13.28515625" customWidth="1"/>
    <col min="7172" max="7172" width="9.140625" customWidth="1"/>
    <col min="7173" max="7173" width="10.7109375" customWidth="1"/>
    <col min="7174" max="7176" width="9.140625" customWidth="1"/>
    <col min="7177" max="7178" width="10" customWidth="1"/>
    <col min="7179" max="7180" width="9.28515625" customWidth="1"/>
    <col min="7181" max="7181" width="9.140625" customWidth="1"/>
    <col min="7182" max="7182" width="7.42578125" customWidth="1"/>
    <col min="7425" max="7425" width="5.28515625" customWidth="1"/>
    <col min="7426" max="7426" width="24" customWidth="1"/>
    <col min="7427" max="7427" width="13.28515625" customWidth="1"/>
    <col min="7428" max="7428" width="9.140625" customWidth="1"/>
    <col min="7429" max="7429" width="10.7109375" customWidth="1"/>
    <col min="7430" max="7432" width="9.140625" customWidth="1"/>
    <col min="7433" max="7434" width="10" customWidth="1"/>
    <col min="7435" max="7436" width="9.28515625" customWidth="1"/>
    <col min="7437" max="7437" width="9.140625" customWidth="1"/>
    <col min="7438" max="7438" width="7.42578125" customWidth="1"/>
    <col min="7681" max="7681" width="5.28515625" customWidth="1"/>
    <col min="7682" max="7682" width="24" customWidth="1"/>
    <col min="7683" max="7683" width="13.28515625" customWidth="1"/>
    <col min="7684" max="7684" width="9.140625" customWidth="1"/>
    <col min="7685" max="7685" width="10.7109375" customWidth="1"/>
    <col min="7686" max="7688" width="9.140625" customWidth="1"/>
    <col min="7689" max="7690" width="10" customWidth="1"/>
    <col min="7691" max="7692" width="9.28515625" customWidth="1"/>
    <col min="7693" max="7693" width="9.140625" customWidth="1"/>
    <col min="7694" max="7694" width="7.42578125" customWidth="1"/>
    <col min="7937" max="7937" width="5.28515625" customWidth="1"/>
    <col min="7938" max="7938" width="24" customWidth="1"/>
    <col min="7939" max="7939" width="13.28515625" customWidth="1"/>
    <col min="7940" max="7940" width="9.140625" customWidth="1"/>
    <col min="7941" max="7941" width="10.7109375" customWidth="1"/>
    <col min="7942" max="7944" width="9.140625" customWidth="1"/>
    <col min="7945" max="7946" width="10" customWidth="1"/>
    <col min="7947" max="7948" width="9.28515625" customWidth="1"/>
    <col min="7949" max="7949" width="9.140625" customWidth="1"/>
    <col min="7950" max="7950" width="7.42578125" customWidth="1"/>
    <col min="8193" max="8193" width="5.28515625" customWidth="1"/>
    <col min="8194" max="8194" width="24" customWidth="1"/>
    <col min="8195" max="8195" width="13.28515625" customWidth="1"/>
    <col min="8196" max="8196" width="9.140625" customWidth="1"/>
    <col min="8197" max="8197" width="10.7109375" customWidth="1"/>
    <col min="8198" max="8200" width="9.140625" customWidth="1"/>
    <col min="8201" max="8202" width="10" customWidth="1"/>
    <col min="8203" max="8204" width="9.28515625" customWidth="1"/>
    <col min="8205" max="8205" width="9.140625" customWidth="1"/>
    <col min="8206" max="8206" width="7.42578125" customWidth="1"/>
    <col min="8449" max="8449" width="5.28515625" customWidth="1"/>
    <col min="8450" max="8450" width="24" customWidth="1"/>
    <col min="8451" max="8451" width="13.28515625" customWidth="1"/>
    <col min="8452" max="8452" width="9.140625" customWidth="1"/>
    <col min="8453" max="8453" width="10.7109375" customWidth="1"/>
    <col min="8454" max="8456" width="9.140625" customWidth="1"/>
    <col min="8457" max="8458" width="10" customWidth="1"/>
    <col min="8459" max="8460" width="9.28515625" customWidth="1"/>
    <col min="8461" max="8461" width="9.140625" customWidth="1"/>
    <col min="8462" max="8462" width="7.42578125" customWidth="1"/>
    <col min="8705" max="8705" width="5.28515625" customWidth="1"/>
    <col min="8706" max="8706" width="24" customWidth="1"/>
    <col min="8707" max="8707" width="13.28515625" customWidth="1"/>
    <col min="8708" max="8708" width="9.140625" customWidth="1"/>
    <col min="8709" max="8709" width="10.7109375" customWidth="1"/>
    <col min="8710" max="8712" width="9.140625" customWidth="1"/>
    <col min="8713" max="8714" width="10" customWidth="1"/>
    <col min="8715" max="8716" width="9.28515625" customWidth="1"/>
    <col min="8717" max="8717" width="9.140625" customWidth="1"/>
    <col min="8718" max="8718" width="7.42578125" customWidth="1"/>
    <col min="8961" max="8961" width="5.28515625" customWidth="1"/>
    <col min="8962" max="8962" width="24" customWidth="1"/>
    <col min="8963" max="8963" width="13.28515625" customWidth="1"/>
    <col min="8964" max="8964" width="9.140625" customWidth="1"/>
    <col min="8965" max="8965" width="10.7109375" customWidth="1"/>
    <col min="8966" max="8968" width="9.140625" customWidth="1"/>
    <col min="8969" max="8970" width="10" customWidth="1"/>
    <col min="8971" max="8972" width="9.28515625" customWidth="1"/>
    <col min="8973" max="8973" width="9.140625" customWidth="1"/>
    <col min="8974" max="8974" width="7.42578125" customWidth="1"/>
    <col min="9217" max="9217" width="5.28515625" customWidth="1"/>
    <col min="9218" max="9218" width="24" customWidth="1"/>
    <col min="9219" max="9219" width="13.28515625" customWidth="1"/>
    <col min="9220" max="9220" width="9.140625" customWidth="1"/>
    <col min="9221" max="9221" width="10.7109375" customWidth="1"/>
    <col min="9222" max="9224" width="9.140625" customWidth="1"/>
    <col min="9225" max="9226" width="10" customWidth="1"/>
    <col min="9227" max="9228" width="9.28515625" customWidth="1"/>
    <col min="9229" max="9229" width="9.140625" customWidth="1"/>
    <col min="9230" max="9230" width="7.42578125" customWidth="1"/>
    <col min="9473" max="9473" width="5.28515625" customWidth="1"/>
    <col min="9474" max="9474" width="24" customWidth="1"/>
    <col min="9475" max="9475" width="13.28515625" customWidth="1"/>
    <col min="9476" max="9476" width="9.140625" customWidth="1"/>
    <col min="9477" max="9477" width="10.7109375" customWidth="1"/>
    <col min="9478" max="9480" width="9.140625" customWidth="1"/>
    <col min="9481" max="9482" width="10" customWidth="1"/>
    <col min="9483" max="9484" width="9.28515625" customWidth="1"/>
    <col min="9485" max="9485" width="9.140625" customWidth="1"/>
    <col min="9486" max="9486" width="7.42578125" customWidth="1"/>
    <col min="9729" max="9729" width="5.28515625" customWidth="1"/>
    <col min="9730" max="9730" width="24" customWidth="1"/>
    <col min="9731" max="9731" width="13.28515625" customWidth="1"/>
    <col min="9732" max="9732" width="9.140625" customWidth="1"/>
    <col min="9733" max="9733" width="10.7109375" customWidth="1"/>
    <col min="9734" max="9736" width="9.140625" customWidth="1"/>
    <col min="9737" max="9738" width="10" customWidth="1"/>
    <col min="9739" max="9740" width="9.28515625" customWidth="1"/>
    <col min="9741" max="9741" width="9.140625" customWidth="1"/>
    <col min="9742" max="9742" width="7.42578125" customWidth="1"/>
    <col min="9985" max="9985" width="5.28515625" customWidth="1"/>
    <col min="9986" max="9986" width="24" customWidth="1"/>
    <col min="9987" max="9987" width="13.28515625" customWidth="1"/>
    <col min="9988" max="9988" width="9.140625" customWidth="1"/>
    <col min="9989" max="9989" width="10.7109375" customWidth="1"/>
    <col min="9990" max="9992" width="9.140625" customWidth="1"/>
    <col min="9993" max="9994" width="10" customWidth="1"/>
    <col min="9995" max="9996" width="9.28515625" customWidth="1"/>
    <col min="9997" max="9997" width="9.140625" customWidth="1"/>
    <col min="9998" max="9998" width="7.42578125" customWidth="1"/>
    <col min="10241" max="10241" width="5.28515625" customWidth="1"/>
    <col min="10242" max="10242" width="24" customWidth="1"/>
    <col min="10243" max="10243" width="13.28515625" customWidth="1"/>
    <col min="10244" max="10244" width="9.140625" customWidth="1"/>
    <col min="10245" max="10245" width="10.7109375" customWidth="1"/>
    <col min="10246" max="10248" width="9.140625" customWidth="1"/>
    <col min="10249" max="10250" width="10" customWidth="1"/>
    <col min="10251" max="10252" width="9.28515625" customWidth="1"/>
    <col min="10253" max="10253" width="9.140625" customWidth="1"/>
    <col min="10254" max="10254" width="7.42578125" customWidth="1"/>
    <col min="10497" max="10497" width="5.28515625" customWidth="1"/>
    <col min="10498" max="10498" width="24" customWidth="1"/>
    <col min="10499" max="10499" width="13.28515625" customWidth="1"/>
    <col min="10500" max="10500" width="9.140625" customWidth="1"/>
    <col min="10501" max="10501" width="10.7109375" customWidth="1"/>
    <col min="10502" max="10504" width="9.140625" customWidth="1"/>
    <col min="10505" max="10506" width="10" customWidth="1"/>
    <col min="10507" max="10508" width="9.28515625" customWidth="1"/>
    <col min="10509" max="10509" width="9.140625" customWidth="1"/>
    <col min="10510" max="10510" width="7.42578125" customWidth="1"/>
    <col min="10753" max="10753" width="5.28515625" customWidth="1"/>
    <col min="10754" max="10754" width="24" customWidth="1"/>
    <col min="10755" max="10755" width="13.28515625" customWidth="1"/>
    <col min="10756" max="10756" width="9.140625" customWidth="1"/>
    <col min="10757" max="10757" width="10.7109375" customWidth="1"/>
    <col min="10758" max="10760" width="9.140625" customWidth="1"/>
    <col min="10761" max="10762" width="10" customWidth="1"/>
    <col min="10763" max="10764" width="9.28515625" customWidth="1"/>
    <col min="10765" max="10765" width="9.140625" customWidth="1"/>
    <col min="10766" max="10766" width="7.42578125" customWidth="1"/>
    <col min="11009" max="11009" width="5.28515625" customWidth="1"/>
    <col min="11010" max="11010" width="24" customWidth="1"/>
    <col min="11011" max="11011" width="13.28515625" customWidth="1"/>
    <col min="11012" max="11012" width="9.140625" customWidth="1"/>
    <col min="11013" max="11013" width="10.7109375" customWidth="1"/>
    <col min="11014" max="11016" width="9.140625" customWidth="1"/>
    <col min="11017" max="11018" width="10" customWidth="1"/>
    <col min="11019" max="11020" width="9.28515625" customWidth="1"/>
    <col min="11021" max="11021" width="9.140625" customWidth="1"/>
    <col min="11022" max="11022" width="7.42578125" customWidth="1"/>
    <col min="11265" max="11265" width="5.28515625" customWidth="1"/>
    <col min="11266" max="11266" width="24" customWidth="1"/>
    <col min="11267" max="11267" width="13.28515625" customWidth="1"/>
    <col min="11268" max="11268" width="9.140625" customWidth="1"/>
    <col min="11269" max="11269" width="10.7109375" customWidth="1"/>
    <col min="11270" max="11272" width="9.140625" customWidth="1"/>
    <col min="11273" max="11274" width="10" customWidth="1"/>
    <col min="11275" max="11276" width="9.28515625" customWidth="1"/>
    <col min="11277" max="11277" width="9.140625" customWidth="1"/>
    <col min="11278" max="11278" width="7.42578125" customWidth="1"/>
    <col min="11521" max="11521" width="5.28515625" customWidth="1"/>
    <col min="11522" max="11522" width="24" customWidth="1"/>
    <col min="11523" max="11523" width="13.28515625" customWidth="1"/>
    <col min="11524" max="11524" width="9.140625" customWidth="1"/>
    <col min="11525" max="11525" width="10.7109375" customWidth="1"/>
    <col min="11526" max="11528" width="9.140625" customWidth="1"/>
    <col min="11529" max="11530" width="10" customWidth="1"/>
    <col min="11531" max="11532" width="9.28515625" customWidth="1"/>
    <col min="11533" max="11533" width="9.140625" customWidth="1"/>
    <col min="11534" max="11534" width="7.42578125" customWidth="1"/>
    <col min="11777" max="11777" width="5.28515625" customWidth="1"/>
    <col min="11778" max="11778" width="24" customWidth="1"/>
    <col min="11779" max="11779" width="13.28515625" customWidth="1"/>
    <col min="11780" max="11780" width="9.140625" customWidth="1"/>
    <col min="11781" max="11781" width="10.7109375" customWidth="1"/>
    <col min="11782" max="11784" width="9.140625" customWidth="1"/>
    <col min="11785" max="11786" width="10" customWidth="1"/>
    <col min="11787" max="11788" width="9.28515625" customWidth="1"/>
    <col min="11789" max="11789" width="9.140625" customWidth="1"/>
    <col min="11790" max="11790" width="7.42578125" customWidth="1"/>
    <col min="12033" max="12033" width="5.28515625" customWidth="1"/>
    <col min="12034" max="12034" width="24" customWidth="1"/>
    <col min="12035" max="12035" width="13.28515625" customWidth="1"/>
    <col min="12036" max="12036" width="9.140625" customWidth="1"/>
    <col min="12037" max="12037" width="10.7109375" customWidth="1"/>
    <col min="12038" max="12040" width="9.140625" customWidth="1"/>
    <col min="12041" max="12042" width="10" customWidth="1"/>
    <col min="12043" max="12044" width="9.28515625" customWidth="1"/>
    <col min="12045" max="12045" width="9.140625" customWidth="1"/>
    <col min="12046" max="12046" width="7.42578125" customWidth="1"/>
    <col min="12289" max="12289" width="5.28515625" customWidth="1"/>
    <col min="12290" max="12290" width="24" customWidth="1"/>
    <col min="12291" max="12291" width="13.28515625" customWidth="1"/>
    <col min="12292" max="12292" width="9.140625" customWidth="1"/>
    <col min="12293" max="12293" width="10.7109375" customWidth="1"/>
    <col min="12294" max="12296" width="9.140625" customWidth="1"/>
    <col min="12297" max="12298" width="10" customWidth="1"/>
    <col min="12299" max="12300" width="9.28515625" customWidth="1"/>
    <col min="12301" max="12301" width="9.140625" customWidth="1"/>
    <col min="12302" max="12302" width="7.42578125" customWidth="1"/>
    <col min="12545" max="12545" width="5.28515625" customWidth="1"/>
    <col min="12546" max="12546" width="24" customWidth="1"/>
    <col min="12547" max="12547" width="13.28515625" customWidth="1"/>
    <col min="12548" max="12548" width="9.140625" customWidth="1"/>
    <col min="12549" max="12549" width="10.7109375" customWidth="1"/>
    <col min="12550" max="12552" width="9.140625" customWidth="1"/>
    <col min="12553" max="12554" width="10" customWidth="1"/>
    <col min="12555" max="12556" width="9.28515625" customWidth="1"/>
    <col min="12557" max="12557" width="9.140625" customWidth="1"/>
    <col min="12558" max="12558" width="7.42578125" customWidth="1"/>
    <col min="12801" max="12801" width="5.28515625" customWidth="1"/>
    <col min="12802" max="12802" width="24" customWidth="1"/>
    <col min="12803" max="12803" width="13.28515625" customWidth="1"/>
    <col min="12804" max="12804" width="9.140625" customWidth="1"/>
    <col min="12805" max="12805" width="10.7109375" customWidth="1"/>
    <col min="12806" max="12808" width="9.140625" customWidth="1"/>
    <col min="12809" max="12810" width="10" customWidth="1"/>
    <col min="12811" max="12812" width="9.28515625" customWidth="1"/>
    <col min="12813" max="12813" width="9.140625" customWidth="1"/>
    <col min="12814" max="12814" width="7.42578125" customWidth="1"/>
    <col min="13057" max="13057" width="5.28515625" customWidth="1"/>
    <col min="13058" max="13058" width="24" customWidth="1"/>
    <col min="13059" max="13059" width="13.28515625" customWidth="1"/>
    <col min="13060" max="13060" width="9.140625" customWidth="1"/>
    <col min="13061" max="13061" width="10.7109375" customWidth="1"/>
    <col min="13062" max="13064" width="9.140625" customWidth="1"/>
    <col min="13065" max="13066" width="10" customWidth="1"/>
    <col min="13067" max="13068" width="9.28515625" customWidth="1"/>
    <col min="13069" max="13069" width="9.140625" customWidth="1"/>
    <col min="13070" max="13070" width="7.42578125" customWidth="1"/>
    <col min="13313" max="13313" width="5.28515625" customWidth="1"/>
    <col min="13314" max="13314" width="24" customWidth="1"/>
    <col min="13315" max="13315" width="13.28515625" customWidth="1"/>
    <col min="13316" max="13316" width="9.140625" customWidth="1"/>
    <col min="13317" max="13317" width="10.7109375" customWidth="1"/>
    <col min="13318" max="13320" width="9.140625" customWidth="1"/>
    <col min="13321" max="13322" width="10" customWidth="1"/>
    <col min="13323" max="13324" width="9.28515625" customWidth="1"/>
    <col min="13325" max="13325" width="9.140625" customWidth="1"/>
    <col min="13326" max="13326" width="7.42578125" customWidth="1"/>
    <col min="13569" max="13569" width="5.28515625" customWidth="1"/>
    <col min="13570" max="13570" width="24" customWidth="1"/>
    <col min="13571" max="13571" width="13.28515625" customWidth="1"/>
    <col min="13572" max="13572" width="9.140625" customWidth="1"/>
    <col min="13573" max="13573" width="10.7109375" customWidth="1"/>
    <col min="13574" max="13576" width="9.140625" customWidth="1"/>
    <col min="13577" max="13578" width="10" customWidth="1"/>
    <col min="13579" max="13580" width="9.28515625" customWidth="1"/>
    <col min="13581" max="13581" width="9.140625" customWidth="1"/>
    <col min="13582" max="13582" width="7.42578125" customWidth="1"/>
    <col min="13825" max="13825" width="5.28515625" customWidth="1"/>
    <col min="13826" max="13826" width="24" customWidth="1"/>
    <col min="13827" max="13827" width="13.28515625" customWidth="1"/>
    <col min="13828" max="13828" width="9.140625" customWidth="1"/>
    <col min="13829" max="13829" width="10.7109375" customWidth="1"/>
    <col min="13830" max="13832" width="9.140625" customWidth="1"/>
    <col min="13833" max="13834" width="10" customWidth="1"/>
    <col min="13835" max="13836" width="9.28515625" customWidth="1"/>
    <col min="13837" max="13837" width="9.140625" customWidth="1"/>
    <col min="13838" max="13838" width="7.42578125" customWidth="1"/>
    <col min="14081" max="14081" width="5.28515625" customWidth="1"/>
    <col min="14082" max="14082" width="24" customWidth="1"/>
    <col min="14083" max="14083" width="13.28515625" customWidth="1"/>
    <col min="14084" max="14084" width="9.140625" customWidth="1"/>
    <col min="14085" max="14085" width="10.7109375" customWidth="1"/>
    <col min="14086" max="14088" width="9.140625" customWidth="1"/>
    <col min="14089" max="14090" width="10" customWidth="1"/>
    <col min="14091" max="14092" width="9.28515625" customWidth="1"/>
    <col min="14093" max="14093" width="9.140625" customWidth="1"/>
    <col min="14094" max="14094" width="7.42578125" customWidth="1"/>
    <col min="14337" max="14337" width="5.28515625" customWidth="1"/>
    <col min="14338" max="14338" width="24" customWidth="1"/>
    <col min="14339" max="14339" width="13.28515625" customWidth="1"/>
    <col min="14340" max="14340" width="9.140625" customWidth="1"/>
    <col min="14341" max="14341" width="10.7109375" customWidth="1"/>
    <col min="14342" max="14344" width="9.140625" customWidth="1"/>
    <col min="14345" max="14346" width="10" customWidth="1"/>
    <col min="14347" max="14348" width="9.28515625" customWidth="1"/>
    <col min="14349" max="14349" width="9.140625" customWidth="1"/>
    <col min="14350" max="14350" width="7.42578125" customWidth="1"/>
    <col min="14593" max="14593" width="5.28515625" customWidth="1"/>
    <col min="14594" max="14594" width="24" customWidth="1"/>
    <col min="14595" max="14595" width="13.28515625" customWidth="1"/>
    <col min="14596" max="14596" width="9.140625" customWidth="1"/>
    <col min="14597" max="14597" width="10.7109375" customWidth="1"/>
    <col min="14598" max="14600" width="9.140625" customWidth="1"/>
    <col min="14601" max="14602" width="10" customWidth="1"/>
    <col min="14603" max="14604" width="9.28515625" customWidth="1"/>
    <col min="14605" max="14605" width="9.140625" customWidth="1"/>
    <col min="14606" max="14606" width="7.42578125" customWidth="1"/>
    <col min="14849" max="14849" width="5.28515625" customWidth="1"/>
    <col min="14850" max="14850" width="24" customWidth="1"/>
    <col min="14851" max="14851" width="13.28515625" customWidth="1"/>
    <col min="14852" max="14852" width="9.140625" customWidth="1"/>
    <col min="14853" max="14853" width="10.7109375" customWidth="1"/>
    <col min="14854" max="14856" width="9.140625" customWidth="1"/>
    <col min="14857" max="14858" width="10" customWidth="1"/>
    <col min="14859" max="14860" width="9.28515625" customWidth="1"/>
    <col min="14861" max="14861" width="9.140625" customWidth="1"/>
    <col min="14862" max="14862" width="7.42578125" customWidth="1"/>
    <col min="15105" max="15105" width="5.28515625" customWidth="1"/>
    <col min="15106" max="15106" width="24" customWidth="1"/>
    <col min="15107" max="15107" width="13.28515625" customWidth="1"/>
    <col min="15108" max="15108" width="9.140625" customWidth="1"/>
    <col min="15109" max="15109" width="10.7109375" customWidth="1"/>
    <col min="15110" max="15112" width="9.140625" customWidth="1"/>
    <col min="15113" max="15114" width="10" customWidth="1"/>
    <col min="15115" max="15116" width="9.28515625" customWidth="1"/>
    <col min="15117" max="15117" width="9.140625" customWidth="1"/>
    <col min="15118" max="15118" width="7.42578125" customWidth="1"/>
    <col min="15361" max="15361" width="5.28515625" customWidth="1"/>
    <col min="15362" max="15362" width="24" customWidth="1"/>
    <col min="15363" max="15363" width="13.28515625" customWidth="1"/>
    <col min="15364" max="15364" width="9.140625" customWidth="1"/>
    <col min="15365" max="15365" width="10.7109375" customWidth="1"/>
    <col min="15366" max="15368" width="9.140625" customWidth="1"/>
    <col min="15369" max="15370" width="10" customWidth="1"/>
    <col min="15371" max="15372" width="9.28515625" customWidth="1"/>
    <col min="15373" max="15373" width="9.140625" customWidth="1"/>
    <col min="15374" max="15374" width="7.42578125" customWidth="1"/>
    <col min="15617" max="15617" width="5.28515625" customWidth="1"/>
    <col min="15618" max="15618" width="24" customWidth="1"/>
    <col min="15619" max="15619" width="13.28515625" customWidth="1"/>
    <col min="15620" max="15620" width="9.140625" customWidth="1"/>
    <col min="15621" max="15621" width="10.7109375" customWidth="1"/>
    <col min="15622" max="15624" width="9.140625" customWidth="1"/>
    <col min="15625" max="15626" width="10" customWidth="1"/>
    <col min="15627" max="15628" width="9.28515625" customWidth="1"/>
    <col min="15629" max="15629" width="9.140625" customWidth="1"/>
    <col min="15630" max="15630" width="7.42578125" customWidth="1"/>
    <col min="15873" max="15873" width="5.28515625" customWidth="1"/>
    <col min="15874" max="15874" width="24" customWidth="1"/>
    <col min="15875" max="15875" width="13.28515625" customWidth="1"/>
    <col min="15876" max="15876" width="9.140625" customWidth="1"/>
    <col min="15877" max="15877" width="10.7109375" customWidth="1"/>
    <col min="15878" max="15880" width="9.140625" customWidth="1"/>
    <col min="15881" max="15882" width="10" customWidth="1"/>
    <col min="15883" max="15884" width="9.28515625" customWidth="1"/>
    <col min="15885" max="15885" width="9.140625" customWidth="1"/>
    <col min="15886" max="15886" width="7.42578125" customWidth="1"/>
    <col min="16129" max="16129" width="5.28515625" customWidth="1"/>
    <col min="16130" max="16130" width="24" customWidth="1"/>
    <col min="16131" max="16131" width="13.28515625" customWidth="1"/>
    <col min="16132" max="16132" width="9.140625" customWidth="1"/>
    <col min="16133" max="16133" width="10.7109375" customWidth="1"/>
    <col min="16134" max="16136" width="9.140625" customWidth="1"/>
    <col min="16137" max="16138" width="10" customWidth="1"/>
    <col min="16139" max="16140" width="9.28515625" customWidth="1"/>
    <col min="16141" max="16141" width="9.140625" customWidth="1"/>
    <col min="16142" max="16142" width="7.42578125" customWidth="1"/>
  </cols>
  <sheetData>
    <row r="1" spans="1:17" ht="46.5" customHeight="1" x14ac:dyDescent="0.25">
      <c r="A1" s="286" t="s">
        <v>373</v>
      </c>
      <c r="B1" s="286"/>
      <c r="C1" s="286"/>
      <c r="D1" s="286"/>
      <c r="E1" s="286"/>
      <c r="F1" s="19"/>
      <c r="G1" s="19"/>
      <c r="H1" s="19"/>
      <c r="I1" s="19"/>
      <c r="J1" s="19"/>
      <c r="K1" s="3"/>
      <c r="L1" s="5"/>
      <c r="M1" s="5"/>
      <c r="N1" s="5"/>
    </row>
    <row r="2" spans="1:17" ht="7.5" customHeight="1" x14ac:dyDescent="0.25">
      <c r="A2" s="3"/>
      <c r="B2" s="3"/>
      <c r="C2" s="19"/>
      <c r="D2" s="5"/>
      <c r="E2" s="19"/>
      <c r="F2" s="19"/>
      <c r="G2" s="19"/>
      <c r="H2" s="19"/>
      <c r="I2" s="19"/>
      <c r="J2" s="19"/>
      <c r="K2" s="3"/>
      <c r="L2" s="5"/>
      <c r="M2" s="5"/>
      <c r="N2" s="5"/>
    </row>
    <row r="3" spans="1:17" ht="21.75" customHeight="1" x14ac:dyDescent="0.3">
      <c r="A3" s="287" t="s">
        <v>19</v>
      </c>
      <c r="B3" s="287"/>
      <c r="C3" s="287"/>
      <c r="D3" s="287"/>
      <c r="E3" s="287"/>
      <c r="F3" s="287"/>
      <c r="G3" s="287"/>
      <c r="H3" s="287"/>
      <c r="I3" s="287"/>
      <c r="J3" s="287"/>
      <c r="K3" s="287"/>
      <c r="L3" s="287"/>
      <c r="M3" s="287"/>
      <c r="N3" s="287"/>
      <c r="P3" s="10">
        <v>0.3</v>
      </c>
      <c r="Q3" s="11">
        <v>9</v>
      </c>
    </row>
    <row r="4" spans="1:17" ht="7.5" customHeight="1" x14ac:dyDescent="0.3">
      <c r="A4" s="288"/>
      <c r="B4" s="288"/>
      <c r="C4" s="288"/>
      <c r="D4" s="288"/>
      <c r="E4" s="288"/>
      <c r="F4" s="288"/>
      <c r="G4" s="288"/>
      <c r="H4" s="288"/>
      <c r="I4" s="288"/>
      <c r="J4" s="288"/>
      <c r="K4" s="288"/>
      <c r="L4" s="288"/>
      <c r="M4" s="288"/>
      <c r="N4" s="288"/>
      <c r="P4" s="11">
        <f>(Q4*P3)/Q3</f>
        <v>3.3333333333333333E-2</v>
      </c>
      <c r="Q4" s="11">
        <v>1</v>
      </c>
    </row>
    <row r="5" spans="1:17" s="1" customFormat="1" ht="21.75" customHeight="1" x14ac:dyDescent="0.25">
      <c r="A5" s="289" t="s">
        <v>0</v>
      </c>
      <c r="B5" s="289" t="s">
        <v>1</v>
      </c>
      <c r="C5" s="295" t="s">
        <v>18</v>
      </c>
      <c r="D5" s="298" t="s">
        <v>2</v>
      </c>
      <c r="E5" s="299"/>
      <c r="F5" s="299"/>
      <c r="G5" s="299"/>
      <c r="H5" s="299"/>
      <c r="I5" s="299"/>
      <c r="J5" s="299"/>
      <c r="K5" s="299"/>
      <c r="L5" s="300"/>
      <c r="M5" s="301" t="s">
        <v>4</v>
      </c>
      <c r="N5" s="292" t="s">
        <v>5</v>
      </c>
    </row>
    <row r="6" spans="1:17" s="1" customFormat="1" ht="36.75" customHeight="1" x14ac:dyDescent="0.25">
      <c r="A6" s="290"/>
      <c r="B6" s="290"/>
      <c r="C6" s="296"/>
      <c r="D6" s="304" t="s">
        <v>374</v>
      </c>
      <c r="E6" s="304"/>
      <c r="F6" s="304"/>
      <c r="G6" s="304"/>
      <c r="H6" s="304"/>
      <c r="I6" s="298" t="s">
        <v>375</v>
      </c>
      <c r="J6" s="299"/>
      <c r="K6" s="300"/>
      <c r="L6" s="305" t="s">
        <v>376</v>
      </c>
      <c r="M6" s="302"/>
      <c r="N6" s="293"/>
    </row>
    <row r="7" spans="1:17" s="1" customFormat="1" ht="51.75" customHeight="1" x14ac:dyDescent="0.25">
      <c r="A7" s="291"/>
      <c r="B7" s="291"/>
      <c r="C7" s="297"/>
      <c r="D7" s="7" t="s">
        <v>377</v>
      </c>
      <c r="E7" s="12" t="s">
        <v>378</v>
      </c>
      <c r="F7" s="8" t="s">
        <v>379</v>
      </c>
      <c r="G7" s="7" t="s">
        <v>380</v>
      </c>
      <c r="H7" s="7" t="s">
        <v>381</v>
      </c>
      <c r="I7" s="7" t="s">
        <v>116</v>
      </c>
      <c r="J7" s="118" t="s">
        <v>117</v>
      </c>
      <c r="K7" s="118" t="s">
        <v>118</v>
      </c>
      <c r="L7" s="305"/>
      <c r="M7" s="303"/>
      <c r="N7" s="294"/>
    </row>
    <row r="8" spans="1:17" s="1" customFormat="1" ht="30" customHeight="1" x14ac:dyDescent="0.25">
      <c r="A8" s="22" t="s">
        <v>20</v>
      </c>
      <c r="B8" s="128" t="s">
        <v>164</v>
      </c>
      <c r="C8" s="9">
        <v>0.7</v>
      </c>
      <c r="D8" s="14"/>
      <c r="E8" s="14"/>
      <c r="F8" s="14"/>
      <c r="G8" s="14">
        <v>0.01</v>
      </c>
      <c r="H8" s="14"/>
      <c r="I8" s="14">
        <v>7.0000000000000007E-2</v>
      </c>
      <c r="J8" s="14">
        <v>7.0000000000000007E-2</v>
      </c>
      <c r="K8" s="14"/>
      <c r="L8" s="15">
        <f>SUM(D8:K8)</f>
        <v>0.15000000000000002</v>
      </c>
      <c r="M8" s="16">
        <f>C8+L8</f>
        <v>0.85</v>
      </c>
      <c r="N8" s="4">
        <f>IF(M8&gt;=90%,50,IF(AND(80%&lt;=M8,M8&lt;90%),45,IF(AND(70%&lt;=M8,M8&lt;80%),40,IF(AND(60%&lt;=M8,M8&lt;70%),30,IF(AND(50%&lt;=M8,M8&lt;60%),25,IF(M8&lt;50%,0,""))))))</f>
        <v>45</v>
      </c>
    </row>
    <row r="9" spans="1:17" s="1" customFormat="1" ht="30" customHeight="1" x14ac:dyDescent="0.25">
      <c r="A9" s="22" t="s">
        <v>21</v>
      </c>
      <c r="B9" s="23" t="s">
        <v>165</v>
      </c>
      <c r="C9" s="9">
        <v>0.7</v>
      </c>
      <c r="D9" s="14"/>
      <c r="E9" s="17"/>
      <c r="F9" s="14"/>
      <c r="G9" s="14"/>
      <c r="H9" s="14">
        <v>0.02</v>
      </c>
      <c r="I9" s="14">
        <v>7.0000000000000007E-2</v>
      </c>
      <c r="J9" s="2"/>
      <c r="K9" s="2"/>
      <c r="L9" s="15">
        <f>SUM(D9:K9)</f>
        <v>9.0000000000000011E-2</v>
      </c>
      <c r="M9" s="16">
        <f>C9+L9</f>
        <v>0.78999999999999992</v>
      </c>
      <c r="N9" s="4">
        <f>IF(M9&gt;=90%,50,IF(AND(80%&lt;=M9,M9&lt;90%),45,IF(AND(70%&lt;=M9,M9&lt;80%),40,IF(AND(60%&lt;=M9,M9&lt;70%),30,IF(AND(50%&lt;=M9,M9&lt;60%),25,IF(M9&lt;50%,0,""))))))</f>
        <v>40</v>
      </c>
    </row>
    <row r="10" spans="1:17" s="1" customFormat="1" ht="30" customHeight="1" x14ac:dyDescent="0.25">
      <c r="A10" s="22" t="s">
        <v>22</v>
      </c>
      <c r="B10" s="129" t="s">
        <v>166</v>
      </c>
      <c r="C10" s="9">
        <v>0.7</v>
      </c>
      <c r="D10" s="14"/>
      <c r="E10" s="14"/>
      <c r="F10" s="14"/>
      <c r="G10" s="14"/>
      <c r="H10" s="14">
        <v>0.02</v>
      </c>
      <c r="I10" s="14">
        <v>7.0000000000000007E-2</v>
      </c>
      <c r="J10" s="14">
        <v>7.0000000000000007E-2</v>
      </c>
      <c r="K10" s="2"/>
      <c r="L10" s="15">
        <f>SUM(D10:K10)</f>
        <v>0.16000000000000003</v>
      </c>
      <c r="M10" s="16">
        <f>C10+L10</f>
        <v>0.86</v>
      </c>
      <c r="N10" s="4">
        <f>IF(M10&gt;=90%,50,IF(AND(80%&lt;=M10,M10&lt;90%),45,IF(AND(70%&lt;=M10,M10&lt;80%),40,IF(AND(60%&lt;=M10,M10&lt;70%),30,IF(AND(50%&lt;=M10,M10&lt;60%),25,IF(M10&lt;50%,0,""))))))</f>
        <v>45</v>
      </c>
    </row>
    <row r="11" spans="1:17" ht="42" customHeight="1" x14ac:dyDescent="0.25">
      <c r="A11" s="282" t="s">
        <v>382</v>
      </c>
      <c r="B11" s="282"/>
      <c r="C11" s="282"/>
      <c r="D11" s="282"/>
      <c r="E11" s="282"/>
      <c r="F11" s="282"/>
      <c r="G11" s="282"/>
      <c r="H11" s="282"/>
      <c r="I11" s="282"/>
      <c r="J11" s="282"/>
      <c r="K11" s="282"/>
      <c r="L11" s="282"/>
      <c r="M11" s="282"/>
      <c r="N11" s="282"/>
    </row>
    <row r="13" spans="1:17" ht="18.75" x14ac:dyDescent="0.3">
      <c r="A13" s="283" t="s">
        <v>6</v>
      </c>
      <c r="B13" s="283"/>
      <c r="C13" s="283"/>
      <c r="D13" s="283"/>
      <c r="E13" s="283"/>
      <c r="F13" s="283"/>
      <c r="G13" s="283"/>
      <c r="H13" s="283"/>
      <c r="I13" s="283"/>
      <c r="J13" s="283"/>
      <c r="K13" s="283"/>
      <c r="L13" s="283"/>
      <c r="M13" s="283"/>
      <c r="N13" s="283"/>
    </row>
    <row r="15" spans="1:17" ht="77.25" customHeight="1" x14ac:dyDescent="0.25">
      <c r="A15" s="111" t="s">
        <v>7</v>
      </c>
      <c r="B15" s="285" t="s">
        <v>8</v>
      </c>
      <c r="C15" s="285"/>
      <c r="D15" s="285"/>
      <c r="E15" s="107" t="s">
        <v>9</v>
      </c>
      <c r="F15" s="107" t="s">
        <v>10</v>
      </c>
      <c r="G15" s="107" t="s">
        <v>11</v>
      </c>
      <c r="H15" s="107" t="s">
        <v>12</v>
      </c>
      <c r="I15" s="107" t="s">
        <v>13</v>
      </c>
      <c r="J15" s="107" t="s">
        <v>313</v>
      </c>
      <c r="K15" s="322" t="s">
        <v>14</v>
      </c>
      <c r="L15" s="323"/>
      <c r="M15" s="323"/>
      <c r="N15" s="324"/>
    </row>
    <row r="16" spans="1:17" ht="52.5" customHeight="1" x14ac:dyDescent="0.25">
      <c r="A16" s="6">
        <v>1</v>
      </c>
      <c r="B16" s="309" t="s">
        <v>358</v>
      </c>
      <c r="C16" s="309"/>
      <c r="D16" s="309"/>
      <c r="E16" s="125" t="s">
        <v>96</v>
      </c>
      <c r="F16" s="125" t="s">
        <v>96</v>
      </c>
      <c r="G16" s="21"/>
      <c r="H16" s="21"/>
      <c r="I16" s="21"/>
      <c r="J16" s="91">
        <v>0.03</v>
      </c>
      <c r="K16" s="322"/>
      <c r="L16" s="323"/>
      <c r="M16" s="323"/>
      <c r="N16" s="324"/>
    </row>
    <row r="17" spans="1:14" ht="44.25" customHeight="1" x14ac:dyDescent="0.25">
      <c r="A17" s="6">
        <v>2</v>
      </c>
      <c r="B17" s="309" t="s">
        <v>362</v>
      </c>
      <c r="C17" s="309"/>
      <c r="D17" s="309"/>
      <c r="E17" s="54" t="s">
        <v>360</v>
      </c>
      <c r="F17" s="26"/>
      <c r="G17" s="21"/>
      <c r="H17" s="21"/>
      <c r="I17" s="21"/>
      <c r="J17" s="91">
        <v>0.03</v>
      </c>
      <c r="K17" s="322"/>
      <c r="L17" s="323"/>
      <c r="M17" s="323"/>
      <c r="N17" s="324"/>
    </row>
    <row r="18" spans="1:14" ht="42.75" customHeight="1" x14ac:dyDescent="0.25">
      <c r="A18" s="6">
        <v>3</v>
      </c>
      <c r="B18" s="309" t="s">
        <v>359</v>
      </c>
      <c r="C18" s="309"/>
      <c r="D18" s="309"/>
      <c r="E18" s="54" t="s">
        <v>383</v>
      </c>
      <c r="F18" s="20"/>
      <c r="G18" s="21"/>
      <c r="H18" s="21"/>
      <c r="I18" s="21"/>
      <c r="J18" s="91">
        <v>0.01</v>
      </c>
      <c r="K18" s="322"/>
      <c r="L18" s="323"/>
      <c r="M18" s="323"/>
      <c r="N18" s="324"/>
    </row>
    <row r="19" spans="1:14" ht="36" customHeight="1" x14ac:dyDescent="0.25">
      <c r="A19" s="6">
        <v>4</v>
      </c>
      <c r="B19" s="308" t="s">
        <v>384</v>
      </c>
      <c r="C19" s="309"/>
      <c r="D19" s="309"/>
      <c r="E19" s="54" t="s">
        <v>360</v>
      </c>
      <c r="F19" s="20"/>
      <c r="G19" s="267">
        <v>3</v>
      </c>
      <c r="H19" s="267">
        <v>3</v>
      </c>
      <c r="I19" s="21"/>
      <c r="J19" s="91">
        <v>0.01</v>
      </c>
      <c r="K19" s="322"/>
      <c r="L19" s="323"/>
      <c r="M19" s="323"/>
      <c r="N19" s="324"/>
    </row>
    <row r="20" spans="1:14" ht="40.5" customHeight="1" x14ac:dyDescent="0.25">
      <c r="A20" s="6">
        <v>5</v>
      </c>
      <c r="B20" s="309" t="s">
        <v>361</v>
      </c>
      <c r="C20" s="309"/>
      <c r="D20" s="309"/>
      <c r="E20" s="54" t="s">
        <v>360</v>
      </c>
      <c r="F20" s="21"/>
      <c r="G20" s="21">
        <v>2</v>
      </c>
      <c r="H20" s="21">
        <v>2</v>
      </c>
      <c r="I20" s="21"/>
      <c r="J20" s="91">
        <v>0.02</v>
      </c>
      <c r="K20" s="322"/>
      <c r="L20" s="323"/>
      <c r="M20" s="323"/>
      <c r="N20" s="324"/>
    </row>
    <row r="21" spans="1:14" ht="63.75" customHeight="1" x14ac:dyDescent="0.25">
      <c r="A21" s="6">
        <v>6</v>
      </c>
      <c r="B21" s="314" t="s">
        <v>563</v>
      </c>
      <c r="C21" s="315"/>
      <c r="D21" s="316"/>
      <c r="E21" s="178">
        <v>43508</v>
      </c>
      <c r="F21" s="179">
        <v>43517</v>
      </c>
      <c r="G21" s="21">
        <v>3</v>
      </c>
      <c r="H21" s="21">
        <v>3</v>
      </c>
      <c r="I21" s="21"/>
      <c r="J21" s="126">
        <v>7.0000000000000007E-2</v>
      </c>
      <c r="K21" s="322"/>
      <c r="L21" s="323"/>
      <c r="M21" s="323"/>
      <c r="N21" s="324"/>
    </row>
    <row r="22" spans="1:14" ht="48.75" customHeight="1" x14ac:dyDescent="0.25">
      <c r="A22" s="6">
        <v>7</v>
      </c>
      <c r="B22" s="314" t="s">
        <v>564</v>
      </c>
      <c r="C22" s="315"/>
      <c r="D22" s="316"/>
      <c r="E22" s="178">
        <v>43542</v>
      </c>
      <c r="F22" s="178">
        <v>43543</v>
      </c>
      <c r="G22" s="21">
        <v>2</v>
      </c>
      <c r="H22" s="21">
        <v>2</v>
      </c>
      <c r="I22" s="21"/>
      <c r="J22" s="126">
        <v>7.0000000000000007E-2</v>
      </c>
      <c r="K22" s="322"/>
      <c r="L22" s="323"/>
      <c r="M22" s="323"/>
      <c r="N22" s="324"/>
    </row>
    <row r="23" spans="1:14" ht="40.5" customHeight="1" x14ac:dyDescent="0.25">
      <c r="A23" s="6">
        <v>8</v>
      </c>
      <c r="B23" s="314" t="s">
        <v>565</v>
      </c>
      <c r="C23" s="315"/>
      <c r="D23" s="316"/>
      <c r="E23" s="54"/>
      <c r="F23" s="21"/>
      <c r="G23" s="21"/>
      <c r="H23" s="21"/>
      <c r="I23" s="21"/>
      <c r="J23" s="126"/>
      <c r="K23" s="322"/>
      <c r="L23" s="323"/>
      <c r="M23" s="323"/>
      <c r="N23" s="324"/>
    </row>
    <row r="24" spans="1:14" ht="40.5" customHeight="1" x14ac:dyDescent="0.25">
      <c r="A24" s="6">
        <v>9</v>
      </c>
      <c r="B24" s="314" t="s">
        <v>527</v>
      </c>
      <c r="C24" s="315"/>
      <c r="D24" s="316"/>
      <c r="E24" s="54"/>
      <c r="F24" s="21"/>
      <c r="G24" s="21"/>
      <c r="H24" s="21"/>
      <c r="I24" s="21"/>
      <c r="J24" s="126"/>
      <c r="K24" s="113"/>
      <c r="L24" s="114"/>
      <c r="M24" s="114"/>
      <c r="N24" s="115"/>
    </row>
    <row r="25" spans="1:14" ht="40.5" customHeight="1" x14ac:dyDescent="0.25">
      <c r="A25" s="6">
        <v>10</v>
      </c>
      <c r="B25" s="314" t="s">
        <v>566</v>
      </c>
      <c r="C25" s="315"/>
      <c r="D25" s="316"/>
      <c r="E25" s="54"/>
      <c r="F25" s="21"/>
      <c r="G25" s="21"/>
      <c r="H25" s="21"/>
      <c r="I25" s="21"/>
      <c r="J25" s="126"/>
      <c r="K25" s="322"/>
      <c r="L25" s="323"/>
      <c r="M25" s="323"/>
      <c r="N25" s="324"/>
    </row>
    <row r="26" spans="1:14" ht="16.5" x14ac:dyDescent="0.25">
      <c r="A26" s="96"/>
      <c r="B26" s="97"/>
      <c r="C26" s="97"/>
      <c r="D26" s="97"/>
      <c r="E26" s="98"/>
      <c r="F26" s="99"/>
      <c r="G26" s="99"/>
      <c r="H26" s="99"/>
      <c r="I26" s="99"/>
      <c r="J26" s="99"/>
      <c r="K26" s="100"/>
      <c r="L26" s="100"/>
      <c r="M26" s="100"/>
      <c r="N26" s="100"/>
    </row>
    <row r="27" spans="1:14" ht="15.75" x14ac:dyDescent="0.25">
      <c r="F27" s="306" t="s">
        <v>16</v>
      </c>
      <c r="G27" s="306"/>
      <c r="H27" s="306"/>
      <c r="I27" s="306"/>
      <c r="J27" s="306"/>
      <c r="K27" s="306"/>
      <c r="L27" s="306"/>
      <c r="M27" s="306"/>
      <c r="N27" s="306"/>
    </row>
    <row r="28" spans="1:14" ht="15.75" x14ac:dyDescent="0.25">
      <c r="F28" s="307" t="s">
        <v>17</v>
      </c>
      <c r="G28" s="307"/>
      <c r="H28" s="307"/>
      <c r="I28" s="307"/>
      <c r="J28" s="307"/>
      <c r="K28" s="307"/>
      <c r="L28" s="307"/>
      <c r="M28" s="307"/>
      <c r="N28" s="307"/>
    </row>
  </sheetData>
  <mergeCells count="37">
    <mergeCell ref="F28:N28"/>
    <mergeCell ref="K23:N23"/>
    <mergeCell ref="B24:D24"/>
    <mergeCell ref="B25:D25"/>
    <mergeCell ref="K25:N25"/>
    <mergeCell ref="F27:N27"/>
    <mergeCell ref="B23:D23"/>
    <mergeCell ref="K20:N20"/>
    <mergeCell ref="B21:D21"/>
    <mergeCell ref="K21:N21"/>
    <mergeCell ref="B22:D22"/>
    <mergeCell ref="K22:N22"/>
    <mergeCell ref="B20:D20"/>
    <mergeCell ref="K17:N17"/>
    <mergeCell ref="B18:D18"/>
    <mergeCell ref="K18:N18"/>
    <mergeCell ref="B19:D19"/>
    <mergeCell ref="K19:N19"/>
    <mergeCell ref="B17:D17"/>
    <mergeCell ref="A1:E1"/>
    <mergeCell ref="A3:N3"/>
    <mergeCell ref="A4:N4"/>
    <mergeCell ref="A5:A7"/>
    <mergeCell ref="B5:B7"/>
    <mergeCell ref="C5:C7"/>
    <mergeCell ref="D5:L5"/>
    <mergeCell ref="M5:M7"/>
    <mergeCell ref="N5:N7"/>
    <mergeCell ref="I6:K6"/>
    <mergeCell ref="L6:L7"/>
    <mergeCell ref="D6:H6"/>
    <mergeCell ref="A11:N11"/>
    <mergeCell ref="A13:N13"/>
    <mergeCell ref="B15:D15"/>
    <mergeCell ref="K15:N15"/>
    <mergeCell ref="B16:D16"/>
    <mergeCell ref="K16:N16"/>
  </mergeCells>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35"/>
  <sheetViews>
    <sheetView workbookViewId="0">
      <selection activeCell="B26" sqref="B26:D26"/>
    </sheetView>
  </sheetViews>
  <sheetFormatPr defaultRowHeight="15" x14ac:dyDescent="0.25"/>
  <cols>
    <col min="1" max="1" width="5.28515625" customWidth="1"/>
    <col min="2" max="2" width="26.140625" customWidth="1"/>
    <col min="3" max="3" width="13.28515625" style="1" customWidth="1"/>
    <col min="4" max="4" width="9.140625" customWidth="1"/>
    <col min="5" max="8" width="9.140625" style="25" customWidth="1"/>
    <col min="9" max="10" width="10" style="25" customWidth="1"/>
    <col min="11" max="11" width="10.42578125" customWidth="1"/>
    <col min="12" max="12" width="10.28515625" bestFit="1" customWidth="1"/>
    <col min="13" max="13" width="7.5703125" customWidth="1"/>
    <col min="257" max="257" width="5.28515625" customWidth="1"/>
    <col min="258" max="258" width="26.140625" customWidth="1"/>
    <col min="259" max="259" width="13.28515625" customWidth="1"/>
    <col min="260" max="264" width="9.140625" customWidth="1"/>
    <col min="265" max="266" width="10" customWidth="1"/>
    <col min="267" max="267" width="10.42578125" customWidth="1"/>
    <col min="268" max="268" width="10.28515625" bestFit="1" customWidth="1"/>
    <col min="269" max="269" width="7.5703125" customWidth="1"/>
    <col min="513" max="513" width="5.28515625" customWidth="1"/>
    <col min="514" max="514" width="26.140625" customWidth="1"/>
    <col min="515" max="515" width="13.28515625" customWidth="1"/>
    <col min="516" max="520" width="9.140625" customWidth="1"/>
    <col min="521" max="522" width="10" customWidth="1"/>
    <col min="523" max="523" width="10.42578125" customWidth="1"/>
    <col min="524" max="524" width="10.28515625" bestFit="1" customWidth="1"/>
    <col min="525" max="525" width="7.5703125" customWidth="1"/>
    <col min="769" max="769" width="5.28515625" customWidth="1"/>
    <col min="770" max="770" width="26.140625" customWidth="1"/>
    <col min="771" max="771" width="13.28515625" customWidth="1"/>
    <col min="772" max="776" width="9.140625" customWidth="1"/>
    <col min="777" max="778" width="10" customWidth="1"/>
    <col min="779" max="779" width="10.42578125" customWidth="1"/>
    <col min="780" max="780" width="10.28515625" bestFit="1" customWidth="1"/>
    <col min="781" max="781" width="7.5703125" customWidth="1"/>
    <col min="1025" max="1025" width="5.28515625" customWidth="1"/>
    <col min="1026" max="1026" width="26.140625" customWidth="1"/>
    <col min="1027" max="1027" width="13.28515625" customWidth="1"/>
    <col min="1028" max="1032" width="9.140625" customWidth="1"/>
    <col min="1033" max="1034" width="10" customWidth="1"/>
    <col min="1035" max="1035" width="10.42578125" customWidth="1"/>
    <col min="1036" max="1036" width="10.28515625" bestFit="1" customWidth="1"/>
    <col min="1037" max="1037" width="7.5703125" customWidth="1"/>
    <col min="1281" max="1281" width="5.28515625" customWidth="1"/>
    <col min="1282" max="1282" width="26.140625" customWidth="1"/>
    <col min="1283" max="1283" width="13.28515625" customWidth="1"/>
    <col min="1284" max="1288" width="9.140625" customWidth="1"/>
    <col min="1289" max="1290" width="10" customWidth="1"/>
    <col min="1291" max="1291" width="10.42578125" customWidth="1"/>
    <col min="1292" max="1292" width="10.28515625" bestFit="1" customWidth="1"/>
    <col min="1293" max="1293" width="7.5703125" customWidth="1"/>
    <col min="1537" max="1537" width="5.28515625" customWidth="1"/>
    <col min="1538" max="1538" width="26.140625" customWidth="1"/>
    <col min="1539" max="1539" width="13.28515625" customWidth="1"/>
    <col min="1540" max="1544" width="9.140625" customWidth="1"/>
    <col min="1545" max="1546" width="10" customWidth="1"/>
    <col min="1547" max="1547" width="10.42578125" customWidth="1"/>
    <col min="1548" max="1548" width="10.28515625" bestFit="1" customWidth="1"/>
    <col min="1549" max="1549" width="7.5703125" customWidth="1"/>
    <col min="1793" max="1793" width="5.28515625" customWidth="1"/>
    <col min="1794" max="1794" width="26.140625" customWidth="1"/>
    <col min="1795" max="1795" width="13.28515625" customWidth="1"/>
    <col min="1796" max="1800" width="9.140625" customWidth="1"/>
    <col min="1801" max="1802" width="10" customWidth="1"/>
    <col min="1803" max="1803" width="10.42578125" customWidth="1"/>
    <col min="1804" max="1804" width="10.28515625" bestFit="1" customWidth="1"/>
    <col min="1805" max="1805" width="7.5703125" customWidth="1"/>
    <col min="2049" max="2049" width="5.28515625" customWidth="1"/>
    <col min="2050" max="2050" width="26.140625" customWidth="1"/>
    <col min="2051" max="2051" width="13.28515625" customWidth="1"/>
    <col min="2052" max="2056" width="9.140625" customWidth="1"/>
    <col min="2057" max="2058" width="10" customWidth="1"/>
    <col min="2059" max="2059" width="10.42578125" customWidth="1"/>
    <col min="2060" max="2060" width="10.28515625" bestFit="1" customWidth="1"/>
    <col min="2061" max="2061" width="7.5703125" customWidth="1"/>
    <col min="2305" max="2305" width="5.28515625" customWidth="1"/>
    <col min="2306" max="2306" width="26.140625" customWidth="1"/>
    <col min="2307" max="2307" width="13.28515625" customWidth="1"/>
    <col min="2308" max="2312" width="9.140625" customWidth="1"/>
    <col min="2313" max="2314" width="10" customWidth="1"/>
    <col min="2315" max="2315" width="10.42578125" customWidth="1"/>
    <col min="2316" max="2316" width="10.28515625" bestFit="1" customWidth="1"/>
    <col min="2317" max="2317" width="7.5703125" customWidth="1"/>
    <col min="2561" max="2561" width="5.28515625" customWidth="1"/>
    <col min="2562" max="2562" width="26.140625" customWidth="1"/>
    <col min="2563" max="2563" width="13.28515625" customWidth="1"/>
    <col min="2564" max="2568" width="9.140625" customWidth="1"/>
    <col min="2569" max="2570" width="10" customWidth="1"/>
    <col min="2571" max="2571" width="10.42578125" customWidth="1"/>
    <col min="2572" max="2572" width="10.28515625" bestFit="1" customWidth="1"/>
    <col min="2573" max="2573" width="7.5703125" customWidth="1"/>
    <col min="2817" max="2817" width="5.28515625" customWidth="1"/>
    <col min="2818" max="2818" width="26.140625" customWidth="1"/>
    <col min="2819" max="2819" width="13.28515625" customWidth="1"/>
    <col min="2820" max="2824" width="9.140625" customWidth="1"/>
    <col min="2825" max="2826" width="10" customWidth="1"/>
    <col min="2827" max="2827" width="10.42578125" customWidth="1"/>
    <col min="2828" max="2828" width="10.28515625" bestFit="1" customWidth="1"/>
    <col min="2829" max="2829" width="7.5703125" customWidth="1"/>
    <col min="3073" max="3073" width="5.28515625" customWidth="1"/>
    <col min="3074" max="3074" width="26.140625" customWidth="1"/>
    <col min="3075" max="3075" width="13.28515625" customWidth="1"/>
    <col min="3076" max="3080" width="9.140625" customWidth="1"/>
    <col min="3081" max="3082" width="10" customWidth="1"/>
    <col min="3083" max="3083" width="10.42578125" customWidth="1"/>
    <col min="3084" max="3084" width="10.28515625" bestFit="1" customWidth="1"/>
    <col min="3085" max="3085" width="7.5703125" customWidth="1"/>
    <col min="3329" max="3329" width="5.28515625" customWidth="1"/>
    <col min="3330" max="3330" width="26.140625" customWidth="1"/>
    <col min="3331" max="3331" width="13.28515625" customWidth="1"/>
    <col min="3332" max="3336" width="9.140625" customWidth="1"/>
    <col min="3337" max="3338" width="10" customWidth="1"/>
    <col min="3339" max="3339" width="10.42578125" customWidth="1"/>
    <col min="3340" max="3340" width="10.28515625" bestFit="1" customWidth="1"/>
    <col min="3341" max="3341" width="7.5703125" customWidth="1"/>
    <col min="3585" max="3585" width="5.28515625" customWidth="1"/>
    <col min="3586" max="3586" width="26.140625" customWidth="1"/>
    <col min="3587" max="3587" width="13.28515625" customWidth="1"/>
    <col min="3588" max="3592" width="9.140625" customWidth="1"/>
    <col min="3593" max="3594" width="10" customWidth="1"/>
    <col min="3595" max="3595" width="10.42578125" customWidth="1"/>
    <col min="3596" max="3596" width="10.28515625" bestFit="1" customWidth="1"/>
    <col min="3597" max="3597" width="7.5703125" customWidth="1"/>
    <col min="3841" max="3841" width="5.28515625" customWidth="1"/>
    <col min="3842" max="3842" width="26.140625" customWidth="1"/>
    <col min="3843" max="3843" width="13.28515625" customWidth="1"/>
    <col min="3844" max="3848" width="9.140625" customWidth="1"/>
    <col min="3849" max="3850" width="10" customWidth="1"/>
    <col min="3851" max="3851" width="10.42578125" customWidth="1"/>
    <col min="3852" max="3852" width="10.28515625" bestFit="1" customWidth="1"/>
    <col min="3853" max="3853" width="7.5703125" customWidth="1"/>
    <col min="4097" max="4097" width="5.28515625" customWidth="1"/>
    <col min="4098" max="4098" width="26.140625" customWidth="1"/>
    <col min="4099" max="4099" width="13.28515625" customWidth="1"/>
    <col min="4100" max="4104" width="9.140625" customWidth="1"/>
    <col min="4105" max="4106" width="10" customWidth="1"/>
    <col min="4107" max="4107" width="10.42578125" customWidth="1"/>
    <col min="4108" max="4108" width="10.28515625" bestFit="1" customWidth="1"/>
    <col min="4109" max="4109" width="7.5703125" customWidth="1"/>
    <col min="4353" max="4353" width="5.28515625" customWidth="1"/>
    <col min="4354" max="4354" width="26.140625" customWidth="1"/>
    <col min="4355" max="4355" width="13.28515625" customWidth="1"/>
    <col min="4356" max="4360" width="9.140625" customWidth="1"/>
    <col min="4361" max="4362" width="10" customWidth="1"/>
    <col min="4363" max="4363" width="10.42578125" customWidth="1"/>
    <col min="4364" max="4364" width="10.28515625" bestFit="1" customWidth="1"/>
    <col min="4365" max="4365" width="7.5703125" customWidth="1"/>
    <col min="4609" max="4609" width="5.28515625" customWidth="1"/>
    <col min="4610" max="4610" width="26.140625" customWidth="1"/>
    <col min="4611" max="4611" width="13.28515625" customWidth="1"/>
    <col min="4612" max="4616" width="9.140625" customWidth="1"/>
    <col min="4617" max="4618" width="10" customWidth="1"/>
    <col min="4619" max="4619" width="10.42578125" customWidth="1"/>
    <col min="4620" max="4620" width="10.28515625" bestFit="1" customWidth="1"/>
    <col min="4621" max="4621" width="7.5703125" customWidth="1"/>
    <col min="4865" max="4865" width="5.28515625" customWidth="1"/>
    <col min="4866" max="4866" width="26.140625" customWidth="1"/>
    <col min="4867" max="4867" width="13.28515625" customWidth="1"/>
    <col min="4868" max="4872" width="9.140625" customWidth="1"/>
    <col min="4873" max="4874" width="10" customWidth="1"/>
    <col min="4875" max="4875" width="10.42578125" customWidth="1"/>
    <col min="4876" max="4876" width="10.28515625" bestFit="1" customWidth="1"/>
    <col min="4877" max="4877" width="7.5703125" customWidth="1"/>
    <col min="5121" max="5121" width="5.28515625" customWidth="1"/>
    <col min="5122" max="5122" width="26.140625" customWidth="1"/>
    <col min="5123" max="5123" width="13.28515625" customWidth="1"/>
    <col min="5124" max="5128" width="9.140625" customWidth="1"/>
    <col min="5129" max="5130" width="10" customWidth="1"/>
    <col min="5131" max="5131" width="10.42578125" customWidth="1"/>
    <col min="5132" max="5132" width="10.28515625" bestFit="1" customWidth="1"/>
    <col min="5133" max="5133" width="7.5703125" customWidth="1"/>
    <col min="5377" max="5377" width="5.28515625" customWidth="1"/>
    <col min="5378" max="5378" width="26.140625" customWidth="1"/>
    <col min="5379" max="5379" width="13.28515625" customWidth="1"/>
    <col min="5380" max="5384" width="9.140625" customWidth="1"/>
    <col min="5385" max="5386" width="10" customWidth="1"/>
    <col min="5387" max="5387" width="10.42578125" customWidth="1"/>
    <col min="5388" max="5388" width="10.28515625" bestFit="1" customWidth="1"/>
    <col min="5389" max="5389" width="7.5703125" customWidth="1"/>
    <col min="5633" max="5633" width="5.28515625" customWidth="1"/>
    <col min="5634" max="5634" width="26.140625" customWidth="1"/>
    <col min="5635" max="5635" width="13.28515625" customWidth="1"/>
    <col min="5636" max="5640" width="9.140625" customWidth="1"/>
    <col min="5641" max="5642" width="10" customWidth="1"/>
    <col min="5643" max="5643" width="10.42578125" customWidth="1"/>
    <col min="5644" max="5644" width="10.28515625" bestFit="1" customWidth="1"/>
    <col min="5645" max="5645" width="7.5703125" customWidth="1"/>
    <col min="5889" max="5889" width="5.28515625" customWidth="1"/>
    <col min="5890" max="5890" width="26.140625" customWidth="1"/>
    <col min="5891" max="5891" width="13.28515625" customWidth="1"/>
    <col min="5892" max="5896" width="9.140625" customWidth="1"/>
    <col min="5897" max="5898" width="10" customWidth="1"/>
    <col min="5899" max="5899" width="10.42578125" customWidth="1"/>
    <col min="5900" max="5900" width="10.28515625" bestFit="1" customWidth="1"/>
    <col min="5901" max="5901" width="7.5703125" customWidth="1"/>
    <col min="6145" max="6145" width="5.28515625" customWidth="1"/>
    <col min="6146" max="6146" width="26.140625" customWidth="1"/>
    <col min="6147" max="6147" width="13.28515625" customWidth="1"/>
    <col min="6148" max="6152" width="9.140625" customWidth="1"/>
    <col min="6153" max="6154" width="10" customWidth="1"/>
    <col min="6155" max="6155" width="10.42578125" customWidth="1"/>
    <col min="6156" max="6156" width="10.28515625" bestFit="1" customWidth="1"/>
    <col min="6157" max="6157" width="7.5703125" customWidth="1"/>
    <col min="6401" max="6401" width="5.28515625" customWidth="1"/>
    <col min="6402" max="6402" width="26.140625" customWidth="1"/>
    <col min="6403" max="6403" width="13.28515625" customWidth="1"/>
    <col min="6404" max="6408" width="9.140625" customWidth="1"/>
    <col min="6409" max="6410" width="10" customWidth="1"/>
    <col min="6411" max="6411" width="10.42578125" customWidth="1"/>
    <col min="6412" max="6412" width="10.28515625" bestFit="1" customWidth="1"/>
    <col min="6413" max="6413" width="7.5703125" customWidth="1"/>
    <col min="6657" max="6657" width="5.28515625" customWidth="1"/>
    <col min="6658" max="6658" width="26.140625" customWidth="1"/>
    <col min="6659" max="6659" width="13.28515625" customWidth="1"/>
    <col min="6660" max="6664" width="9.140625" customWidth="1"/>
    <col min="6665" max="6666" width="10" customWidth="1"/>
    <col min="6667" max="6667" width="10.42578125" customWidth="1"/>
    <col min="6668" max="6668" width="10.28515625" bestFit="1" customWidth="1"/>
    <col min="6669" max="6669" width="7.5703125" customWidth="1"/>
    <col min="6913" max="6913" width="5.28515625" customWidth="1"/>
    <col min="6914" max="6914" width="26.140625" customWidth="1"/>
    <col min="6915" max="6915" width="13.28515625" customWidth="1"/>
    <col min="6916" max="6920" width="9.140625" customWidth="1"/>
    <col min="6921" max="6922" width="10" customWidth="1"/>
    <col min="6923" max="6923" width="10.42578125" customWidth="1"/>
    <col min="6924" max="6924" width="10.28515625" bestFit="1" customWidth="1"/>
    <col min="6925" max="6925" width="7.5703125" customWidth="1"/>
    <col min="7169" max="7169" width="5.28515625" customWidth="1"/>
    <col min="7170" max="7170" width="26.140625" customWidth="1"/>
    <col min="7171" max="7171" width="13.28515625" customWidth="1"/>
    <col min="7172" max="7176" width="9.140625" customWidth="1"/>
    <col min="7177" max="7178" width="10" customWidth="1"/>
    <col min="7179" max="7179" width="10.42578125" customWidth="1"/>
    <col min="7180" max="7180" width="10.28515625" bestFit="1" customWidth="1"/>
    <col min="7181" max="7181" width="7.5703125" customWidth="1"/>
    <col min="7425" max="7425" width="5.28515625" customWidth="1"/>
    <col min="7426" max="7426" width="26.140625" customWidth="1"/>
    <col min="7427" max="7427" width="13.28515625" customWidth="1"/>
    <col min="7428" max="7432" width="9.140625" customWidth="1"/>
    <col min="7433" max="7434" width="10" customWidth="1"/>
    <col min="7435" max="7435" width="10.42578125" customWidth="1"/>
    <col min="7436" max="7436" width="10.28515625" bestFit="1" customWidth="1"/>
    <col min="7437" max="7437" width="7.5703125" customWidth="1"/>
    <col min="7681" max="7681" width="5.28515625" customWidth="1"/>
    <col min="7682" max="7682" width="26.140625" customWidth="1"/>
    <col min="7683" max="7683" width="13.28515625" customWidth="1"/>
    <col min="7684" max="7688" width="9.140625" customWidth="1"/>
    <col min="7689" max="7690" width="10" customWidth="1"/>
    <col min="7691" max="7691" width="10.42578125" customWidth="1"/>
    <col min="7692" max="7692" width="10.28515625" bestFit="1" customWidth="1"/>
    <col min="7693" max="7693" width="7.5703125" customWidth="1"/>
    <col min="7937" max="7937" width="5.28515625" customWidth="1"/>
    <col min="7938" max="7938" width="26.140625" customWidth="1"/>
    <col min="7939" max="7939" width="13.28515625" customWidth="1"/>
    <col min="7940" max="7944" width="9.140625" customWidth="1"/>
    <col min="7945" max="7946" width="10" customWidth="1"/>
    <col min="7947" max="7947" width="10.42578125" customWidth="1"/>
    <col min="7948" max="7948" width="10.28515625" bestFit="1" customWidth="1"/>
    <col min="7949" max="7949" width="7.5703125" customWidth="1"/>
    <col min="8193" max="8193" width="5.28515625" customWidth="1"/>
    <col min="8194" max="8194" width="26.140625" customWidth="1"/>
    <col min="8195" max="8195" width="13.28515625" customWidth="1"/>
    <col min="8196" max="8200" width="9.140625" customWidth="1"/>
    <col min="8201" max="8202" width="10" customWidth="1"/>
    <col min="8203" max="8203" width="10.42578125" customWidth="1"/>
    <col min="8204" max="8204" width="10.28515625" bestFit="1" customWidth="1"/>
    <col min="8205" max="8205" width="7.5703125" customWidth="1"/>
    <col min="8449" max="8449" width="5.28515625" customWidth="1"/>
    <col min="8450" max="8450" width="26.140625" customWidth="1"/>
    <col min="8451" max="8451" width="13.28515625" customWidth="1"/>
    <col min="8452" max="8456" width="9.140625" customWidth="1"/>
    <col min="8457" max="8458" width="10" customWidth="1"/>
    <col min="8459" max="8459" width="10.42578125" customWidth="1"/>
    <col min="8460" max="8460" width="10.28515625" bestFit="1" customWidth="1"/>
    <col min="8461" max="8461" width="7.5703125" customWidth="1"/>
    <col min="8705" max="8705" width="5.28515625" customWidth="1"/>
    <col min="8706" max="8706" width="26.140625" customWidth="1"/>
    <col min="8707" max="8707" width="13.28515625" customWidth="1"/>
    <col min="8708" max="8712" width="9.140625" customWidth="1"/>
    <col min="8713" max="8714" width="10" customWidth="1"/>
    <col min="8715" max="8715" width="10.42578125" customWidth="1"/>
    <col min="8716" max="8716" width="10.28515625" bestFit="1" customWidth="1"/>
    <col min="8717" max="8717" width="7.5703125" customWidth="1"/>
    <col min="8961" max="8961" width="5.28515625" customWidth="1"/>
    <col min="8962" max="8962" width="26.140625" customWidth="1"/>
    <col min="8963" max="8963" width="13.28515625" customWidth="1"/>
    <col min="8964" max="8968" width="9.140625" customWidth="1"/>
    <col min="8969" max="8970" width="10" customWidth="1"/>
    <col min="8971" max="8971" width="10.42578125" customWidth="1"/>
    <col min="8972" max="8972" width="10.28515625" bestFit="1" customWidth="1"/>
    <col min="8973" max="8973" width="7.5703125" customWidth="1"/>
    <col min="9217" max="9217" width="5.28515625" customWidth="1"/>
    <col min="9218" max="9218" width="26.140625" customWidth="1"/>
    <col min="9219" max="9219" width="13.28515625" customWidth="1"/>
    <col min="9220" max="9224" width="9.140625" customWidth="1"/>
    <col min="9225" max="9226" width="10" customWidth="1"/>
    <col min="9227" max="9227" width="10.42578125" customWidth="1"/>
    <col min="9228" max="9228" width="10.28515625" bestFit="1" customWidth="1"/>
    <col min="9229" max="9229" width="7.5703125" customWidth="1"/>
    <col min="9473" max="9473" width="5.28515625" customWidth="1"/>
    <col min="9474" max="9474" width="26.140625" customWidth="1"/>
    <col min="9475" max="9475" width="13.28515625" customWidth="1"/>
    <col min="9476" max="9480" width="9.140625" customWidth="1"/>
    <col min="9481" max="9482" width="10" customWidth="1"/>
    <col min="9483" max="9483" width="10.42578125" customWidth="1"/>
    <col min="9484" max="9484" width="10.28515625" bestFit="1" customWidth="1"/>
    <col min="9485" max="9485" width="7.5703125" customWidth="1"/>
    <col min="9729" max="9729" width="5.28515625" customWidth="1"/>
    <col min="9730" max="9730" width="26.140625" customWidth="1"/>
    <col min="9731" max="9731" width="13.28515625" customWidth="1"/>
    <col min="9732" max="9736" width="9.140625" customWidth="1"/>
    <col min="9737" max="9738" width="10" customWidth="1"/>
    <col min="9739" max="9739" width="10.42578125" customWidth="1"/>
    <col min="9740" max="9740" width="10.28515625" bestFit="1" customWidth="1"/>
    <col min="9741" max="9741" width="7.5703125" customWidth="1"/>
    <col min="9985" max="9985" width="5.28515625" customWidth="1"/>
    <col min="9986" max="9986" width="26.140625" customWidth="1"/>
    <col min="9987" max="9987" width="13.28515625" customWidth="1"/>
    <col min="9988" max="9992" width="9.140625" customWidth="1"/>
    <col min="9993" max="9994" width="10" customWidth="1"/>
    <col min="9995" max="9995" width="10.42578125" customWidth="1"/>
    <col min="9996" max="9996" width="10.28515625" bestFit="1" customWidth="1"/>
    <col min="9997" max="9997" width="7.5703125" customWidth="1"/>
    <col min="10241" max="10241" width="5.28515625" customWidth="1"/>
    <col min="10242" max="10242" width="26.140625" customWidth="1"/>
    <col min="10243" max="10243" width="13.28515625" customWidth="1"/>
    <col min="10244" max="10248" width="9.140625" customWidth="1"/>
    <col min="10249" max="10250" width="10" customWidth="1"/>
    <col min="10251" max="10251" width="10.42578125" customWidth="1"/>
    <col min="10252" max="10252" width="10.28515625" bestFit="1" customWidth="1"/>
    <col min="10253" max="10253" width="7.5703125" customWidth="1"/>
    <col min="10497" max="10497" width="5.28515625" customWidth="1"/>
    <col min="10498" max="10498" width="26.140625" customWidth="1"/>
    <col min="10499" max="10499" width="13.28515625" customWidth="1"/>
    <col min="10500" max="10504" width="9.140625" customWidth="1"/>
    <col min="10505" max="10506" width="10" customWidth="1"/>
    <col min="10507" max="10507" width="10.42578125" customWidth="1"/>
    <col min="10508" max="10508" width="10.28515625" bestFit="1" customWidth="1"/>
    <col min="10509" max="10509" width="7.5703125" customWidth="1"/>
    <col min="10753" max="10753" width="5.28515625" customWidth="1"/>
    <col min="10754" max="10754" width="26.140625" customWidth="1"/>
    <col min="10755" max="10755" width="13.28515625" customWidth="1"/>
    <col min="10756" max="10760" width="9.140625" customWidth="1"/>
    <col min="10761" max="10762" width="10" customWidth="1"/>
    <col min="10763" max="10763" width="10.42578125" customWidth="1"/>
    <col min="10764" max="10764" width="10.28515625" bestFit="1" customWidth="1"/>
    <col min="10765" max="10765" width="7.5703125" customWidth="1"/>
    <col min="11009" max="11009" width="5.28515625" customWidth="1"/>
    <col min="11010" max="11010" width="26.140625" customWidth="1"/>
    <col min="11011" max="11011" width="13.28515625" customWidth="1"/>
    <col min="11012" max="11016" width="9.140625" customWidth="1"/>
    <col min="11017" max="11018" width="10" customWidth="1"/>
    <col min="11019" max="11019" width="10.42578125" customWidth="1"/>
    <col min="11020" max="11020" width="10.28515625" bestFit="1" customWidth="1"/>
    <col min="11021" max="11021" width="7.5703125" customWidth="1"/>
    <col min="11265" max="11265" width="5.28515625" customWidth="1"/>
    <col min="11266" max="11266" width="26.140625" customWidth="1"/>
    <col min="11267" max="11267" width="13.28515625" customWidth="1"/>
    <col min="11268" max="11272" width="9.140625" customWidth="1"/>
    <col min="11273" max="11274" width="10" customWidth="1"/>
    <col min="11275" max="11275" width="10.42578125" customWidth="1"/>
    <col min="11276" max="11276" width="10.28515625" bestFit="1" customWidth="1"/>
    <col min="11277" max="11277" width="7.5703125" customWidth="1"/>
    <col min="11521" max="11521" width="5.28515625" customWidth="1"/>
    <col min="11522" max="11522" width="26.140625" customWidth="1"/>
    <col min="11523" max="11523" width="13.28515625" customWidth="1"/>
    <col min="11524" max="11528" width="9.140625" customWidth="1"/>
    <col min="11529" max="11530" width="10" customWidth="1"/>
    <col min="11531" max="11531" width="10.42578125" customWidth="1"/>
    <col min="11532" max="11532" width="10.28515625" bestFit="1" customWidth="1"/>
    <col min="11533" max="11533" width="7.5703125" customWidth="1"/>
    <col min="11777" max="11777" width="5.28515625" customWidth="1"/>
    <col min="11778" max="11778" width="26.140625" customWidth="1"/>
    <col min="11779" max="11779" width="13.28515625" customWidth="1"/>
    <col min="11780" max="11784" width="9.140625" customWidth="1"/>
    <col min="11785" max="11786" width="10" customWidth="1"/>
    <col min="11787" max="11787" width="10.42578125" customWidth="1"/>
    <col min="11788" max="11788" width="10.28515625" bestFit="1" customWidth="1"/>
    <col min="11789" max="11789" width="7.5703125" customWidth="1"/>
    <col min="12033" max="12033" width="5.28515625" customWidth="1"/>
    <col min="12034" max="12034" width="26.140625" customWidth="1"/>
    <col min="12035" max="12035" width="13.28515625" customWidth="1"/>
    <col min="12036" max="12040" width="9.140625" customWidth="1"/>
    <col min="12041" max="12042" width="10" customWidth="1"/>
    <col min="12043" max="12043" width="10.42578125" customWidth="1"/>
    <col min="12044" max="12044" width="10.28515625" bestFit="1" customWidth="1"/>
    <col min="12045" max="12045" width="7.5703125" customWidth="1"/>
    <col min="12289" max="12289" width="5.28515625" customWidth="1"/>
    <col min="12290" max="12290" width="26.140625" customWidth="1"/>
    <col min="12291" max="12291" width="13.28515625" customWidth="1"/>
    <col min="12292" max="12296" width="9.140625" customWidth="1"/>
    <col min="12297" max="12298" width="10" customWidth="1"/>
    <col min="12299" max="12299" width="10.42578125" customWidth="1"/>
    <col min="12300" max="12300" width="10.28515625" bestFit="1" customWidth="1"/>
    <col min="12301" max="12301" width="7.5703125" customWidth="1"/>
    <col min="12545" max="12545" width="5.28515625" customWidth="1"/>
    <col min="12546" max="12546" width="26.140625" customWidth="1"/>
    <col min="12547" max="12547" width="13.28515625" customWidth="1"/>
    <col min="12548" max="12552" width="9.140625" customWidth="1"/>
    <col min="12553" max="12554" width="10" customWidth="1"/>
    <col min="12555" max="12555" width="10.42578125" customWidth="1"/>
    <col min="12556" max="12556" width="10.28515625" bestFit="1" customWidth="1"/>
    <col min="12557" max="12557" width="7.5703125" customWidth="1"/>
    <col min="12801" max="12801" width="5.28515625" customWidth="1"/>
    <col min="12802" max="12802" width="26.140625" customWidth="1"/>
    <col min="12803" max="12803" width="13.28515625" customWidth="1"/>
    <col min="12804" max="12808" width="9.140625" customWidth="1"/>
    <col min="12809" max="12810" width="10" customWidth="1"/>
    <col min="12811" max="12811" width="10.42578125" customWidth="1"/>
    <col min="12812" max="12812" width="10.28515625" bestFit="1" customWidth="1"/>
    <col min="12813" max="12813" width="7.5703125" customWidth="1"/>
    <col min="13057" max="13057" width="5.28515625" customWidth="1"/>
    <col min="13058" max="13058" width="26.140625" customWidth="1"/>
    <col min="13059" max="13059" width="13.28515625" customWidth="1"/>
    <col min="13060" max="13064" width="9.140625" customWidth="1"/>
    <col min="13065" max="13066" width="10" customWidth="1"/>
    <col min="13067" max="13067" width="10.42578125" customWidth="1"/>
    <col min="13068" max="13068" width="10.28515625" bestFit="1" customWidth="1"/>
    <col min="13069" max="13069" width="7.5703125" customWidth="1"/>
    <col min="13313" max="13313" width="5.28515625" customWidth="1"/>
    <col min="13314" max="13314" width="26.140625" customWidth="1"/>
    <col min="13315" max="13315" width="13.28515625" customWidth="1"/>
    <col min="13316" max="13320" width="9.140625" customWidth="1"/>
    <col min="13321" max="13322" width="10" customWidth="1"/>
    <col min="13323" max="13323" width="10.42578125" customWidth="1"/>
    <col min="13324" max="13324" width="10.28515625" bestFit="1" customWidth="1"/>
    <col min="13325" max="13325" width="7.5703125" customWidth="1"/>
    <col min="13569" max="13569" width="5.28515625" customWidth="1"/>
    <col min="13570" max="13570" width="26.140625" customWidth="1"/>
    <col min="13571" max="13571" width="13.28515625" customWidth="1"/>
    <col min="13572" max="13576" width="9.140625" customWidth="1"/>
    <col min="13577" max="13578" width="10" customWidth="1"/>
    <col min="13579" max="13579" width="10.42578125" customWidth="1"/>
    <col min="13580" max="13580" width="10.28515625" bestFit="1" customWidth="1"/>
    <col min="13581" max="13581" width="7.5703125" customWidth="1"/>
    <col min="13825" max="13825" width="5.28515625" customWidth="1"/>
    <col min="13826" max="13826" width="26.140625" customWidth="1"/>
    <col min="13827" max="13827" width="13.28515625" customWidth="1"/>
    <col min="13828" max="13832" width="9.140625" customWidth="1"/>
    <col min="13833" max="13834" width="10" customWidth="1"/>
    <col min="13835" max="13835" width="10.42578125" customWidth="1"/>
    <col min="13836" max="13836" width="10.28515625" bestFit="1" customWidth="1"/>
    <col min="13837" max="13837" width="7.5703125" customWidth="1"/>
    <col min="14081" max="14081" width="5.28515625" customWidth="1"/>
    <col min="14082" max="14082" width="26.140625" customWidth="1"/>
    <col min="14083" max="14083" width="13.28515625" customWidth="1"/>
    <col min="14084" max="14088" width="9.140625" customWidth="1"/>
    <col min="14089" max="14090" width="10" customWidth="1"/>
    <col min="14091" max="14091" width="10.42578125" customWidth="1"/>
    <col min="14092" max="14092" width="10.28515625" bestFit="1" customWidth="1"/>
    <col min="14093" max="14093" width="7.5703125" customWidth="1"/>
    <col min="14337" max="14337" width="5.28515625" customWidth="1"/>
    <col min="14338" max="14338" width="26.140625" customWidth="1"/>
    <col min="14339" max="14339" width="13.28515625" customWidth="1"/>
    <col min="14340" max="14344" width="9.140625" customWidth="1"/>
    <col min="14345" max="14346" width="10" customWidth="1"/>
    <col min="14347" max="14347" width="10.42578125" customWidth="1"/>
    <col min="14348" max="14348" width="10.28515625" bestFit="1" customWidth="1"/>
    <col min="14349" max="14349" width="7.5703125" customWidth="1"/>
    <col min="14593" max="14593" width="5.28515625" customWidth="1"/>
    <col min="14594" max="14594" width="26.140625" customWidth="1"/>
    <col min="14595" max="14595" width="13.28515625" customWidth="1"/>
    <col min="14596" max="14600" width="9.140625" customWidth="1"/>
    <col min="14601" max="14602" width="10" customWidth="1"/>
    <col min="14603" max="14603" width="10.42578125" customWidth="1"/>
    <col min="14604" max="14604" width="10.28515625" bestFit="1" customWidth="1"/>
    <col min="14605" max="14605" width="7.5703125" customWidth="1"/>
    <col min="14849" max="14849" width="5.28515625" customWidth="1"/>
    <col min="14850" max="14850" width="26.140625" customWidth="1"/>
    <col min="14851" max="14851" width="13.28515625" customWidth="1"/>
    <col min="14852" max="14856" width="9.140625" customWidth="1"/>
    <col min="14857" max="14858" width="10" customWidth="1"/>
    <col min="14859" max="14859" width="10.42578125" customWidth="1"/>
    <col min="14860" max="14860" width="10.28515625" bestFit="1" customWidth="1"/>
    <col min="14861" max="14861" width="7.5703125" customWidth="1"/>
    <col min="15105" max="15105" width="5.28515625" customWidth="1"/>
    <col min="15106" max="15106" width="26.140625" customWidth="1"/>
    <col min="15107" max="15107" width="13.28515625" customWidth="1"/>
    <col min="15108" max="15112" width="9.140625" customWidth="1"/>
    <col min="15113" max="15114" width="10" customWidth="1"/>
    <col min="15115" max="15115" width="10.42578125" customWidth="1"/>
    <col min="15116" max="15116" width="10.28515625" bestFit="1" customWidth="1"/>
    <col min="15117" max="15117" width="7.5703125" customWidth="1"/>
    <col min="15361" max="15361" width="5.28515625" customWidth="1"/>
    <col min="15362" max="15362" width="26.140625" customWidth="1"/>
    <col min="15363" max="15363" width="13.28515625" customWidth="1"/>
    <col min="15364" max="15368" width="9.140625" customWidth="1"/>
    <col min="15369" max="15370" width="10" customWidth="1"/>
    <col min="15371" max="15371" width="10.42578125" customWidth="1"/>
    <col min="15372" max="15372" width="10.28515625" bestFit="1" customWidth="1"/>
    <col min="15373" max="15373" width="7.5703125" customWidth="1"/>
    <col min="15617" max="15617" width="5.28515625" customWidth="1"/>
    <col min="15618" max="15618" width="26.140625" customWidth="1"/>
    <col min="15619" max="15619" width="13.28515625" customWidth="1"/>
    <col min="15620" max="15624" width="9.140625" customWidth="1"/>
    <col min="15625" max="15626" width="10" customWidth="1"/>
    <col min="15627" max="15627" width="10.42578125" customWidth="1"/>
    <col min="15628" max="15628" width="10.28515625" bestFit="1" customWidth="1"/>
    <col min="15629" max="15629" width="7.5703125" customWidth="1"/>
    <col min="15873" max="15873" width="5.28515625" customWidth="1"/>
    <col min="15874" max="15874" width="26.140625" customWidth="1"/>
    <col min="15875" max="15875" width="13.28515625" customWidth="1"/>
    <col min="15876" max="15880" width="9.140625" customWidth="1"/>
    <col min="15881" max="15882" width="10" customWidth="1"/>
    <col min="15883" max="15883" width="10.42578125" customWidth="1"/>
    <col min="15884" max="15884" width="10.28515625" bestFit="1" customWidth="1"/>
    <col min="15885" max="15885" width="7.5703125" customWidth="1"/>
    <col min="16129" max="16129" width="5.28515625" customWidth="1"/>
    <col min="16130" max="16130" width="26.140625" customWidth="1"/>
    <col min="16131" max="16131" width="13.28515625" customWidth="1"/>
    <col min="16132" max="16136" width="9.140625" customWidth="1"/>
    <col min="16137" max="16138" width="10" customWidth="1"/>
    <col min="16139" max="16139" width="10.42578125" customWidth="1"/>
    <col min="16140" max="16140" width="10.28515625" bestFit="1" customWidth="1"/>
    <col min="16141" max="16141" width="7.5703125" customWidth="1"/>
  </cols>
  <sheetData>
    <row r="1" spans="1:16" ht="46.5" customHeight="1" x14ac:dyDescent="0.25">
      <c r="A1" s="286" t="s">
        <v>567</v>
      </c>
      <c r="B1" s="286"/>
      <c r="C1" s="286"/>
      <c r="D1" s="286"/>
      <c r="E1" s="286"/>
      <c r="F1" s="19"/>
      <c r="G1" s="19"/>
      <c r="H1" s="19"/>
      <c r="I1" s="19"/>
      <c r="J1" s="19"/>
      <c r="K1" s="5"/>
      <c r="L1" s="5"/>
      <c r="M1" s="5"/>
    </row>
    <row r="2" spans="1:16" ht="19.5" customHeight="1" x14ac:dyDescent="0.25">
      <c r="A2" s="3"/>
      <c r="B2" s="3"/>
      <c r="C2" s="19"/>
      <c r="D2" s="5"/>
      <c r="E2" s="19"/>
      <c r="F2" s="19"/>
      <c r="G2" s="19"/>
      <c r="H2" s="19"/>
      <c r="I2" s="19"/>
      <c r="J2" s="19"/>
      <c r="K2" s="5"/>
      <c r="L2" s="5"/>
      <c r="M2" s="5"/>
    </row>
    <row r="3" spans="1:16" ht="21.75" customHeight="1" x14ac:dyDescent="0.3">
      <c r="A3" s="287" t="s">
        <v>19</v>
      </c>
      <c r="B3" s="287"/>
      <c r="C3" s="287"/>
      <c r="D3" s="287"/>
      <c r="E3" s="287"/>
      <c r="F3" s="287"/>
      <c r="G3" s="287"/>
      <c r="H3" s="287"/>
      <c r="I3" s="287"/>
      <c r="J3" s="287"/>
      <c r="K3" s="287"/>
      <c r="L3" s="287"/>
      <c r="M3" s="287"/>
      <c r="O3" s="10">
        <v>0.3</v>
      </c>
      <c r="P3" s="11">
        <v>9</v>
      </c>
    </row>
    <row r="4" spans="1:16" ht="19.5" customHeight="1" x14ac:dyDescent="0.3">
      <c r="A4" s="288"/>
      <c r="B4" s="288"/>
      <c r="C4" s="288"/>
      <c r="D4" s="288"/>
      <c r="E4" s="288"/>
      <c r="F4" s="288"/>
      <c r="G4" s="288"/>
      <c r="H4" s="288"/>
      <c r="I4" s="288"/>
      <c r="J4" s="288"/>
      <c r="K4" s="288"/>
      <c r="L4" s="288"/>
      <c r="M4" s="288"/>
      <c r="O4" s="11">
        <f>(P4*O3)/P3</f>
        <v>3.3333333333333333E-2</v>
      </c>
      <c r="P4" s="11">
        <v>1</v>
      </c>
    </row>
    <row r="5" spans="1:16" s="1" customFormat="1" ht="21.75" customHeight="1" x14ac:dyDescent="0.25">
      <c r="A5" s="289" t="s">
        <v>0</v>
      </c>
      <c r="B5" s="289" t="s">
        <v>1</v>
      </c>
      <c r="C5" s="295" t="s">
        <v>18</v>
      </c>
      <c r="D5" s="298" t="s">
        <v>2</v>
      </c>
      <c r="E5" s="299"/>
      <c r="F5" s="299"/>
      <c r="G5" s="299"/>
      <c r="H5" s="299"/>
      <c r="I5" s="299"/>
      <c r="J5" s="299"/>
      <c r="K5" s="300"/>
      <c r="L5" s="301" t="s">
        <v>4</v>
      </c>
      <c r="M5" s="292" t="s">
        <v>5</v>
      </c>
    </row>
    <row r="6" spans="1:16" s="1" customFormat="1" ht="47.25" customHeight="1" x14ac:dyDescent="0.25">
      <c r="A6" s="290"/>
      <c r="B6" s="290"/>
      <c r="C6" s="296"/>
      <c r="D6" s="304" t="s">
        <v>374</v>
      </c>
      <c r="E6" s="304"/>
      <c r="F6" s="304"/>
      <c r="G6" s="304"/>
      <c r="H6" s="304"/>
      <c r="I6" s="298" t="s">
        <v>375</v>
      </c>
      <c r="J6" s="299"/>
      <c r="K6" s="305" t="s">
        <v>376</v>
      </c>
      <c r="L6" s="302"/>
      <c r="M6" s="293"/>
    </row>
    <row r="7" spans="1:16" s="1" customFormat="1" ht="51.75" customHeight="1" x14ac:dyDescent="0.25">
      <c r="A7" s="291"/>
      <c r="B7" s="291"/>
      <c r="C7" s="297"/>
      <c r="D7" s="7" t="s">
        <v>377</v>
      </c>
      <c r="E7" s="12" t="s">
        <v>378</v>
      </c>
      <c r="F7" s="8" t="s">
        <v>379</v>
      </c>
      <c r="G7" s="7" t="s">
        <v>380</v>
      </c>
      <c r="H7" s="7" t="s">
        <v>381</v>
      </c>
      <c r="I7" s="7" t="s">
        <v>568</v>
      </c>
      <c r="J7" s="118" t="s">
        <v>569</v>
      </c>
      <c r="K7" s="305"/>
      <c r="L7" s="303"/>
      <c r="M7" s="294"/>
    </row>
    <row r="8" spans="1:16" s="1" customFormat="1" ht="15.75" customHeight="1" x14ac:dyDescent="0.25">
      <c r="A8" s="22" t="s">
        <v>20</v>
      </c>
      <c r="B8" s="128" t="s">
        <v>167</v>
      </c>
      <c r="C8" s="9">
        <v>0.7</v>
      </c>
      <c r="D8" s="71">
        <v>0.03</v>
      </c>
      <c r="E8" s="71"/>
      <c r="F8" s="71">
        <v>0.01</v>
      </c>
      <c r="G8" s="71">
        <v>0.01</v>
      </c>
      <c r="H8" s="71">
        <v>0.02</v>
      </c>
      <c r="I8" s="71">
        <v>0.02</v>
      </c>
      <c r="J8" s="71">
        <v>0.02</v>
      </c>
      <c r="K8" s="72">
        <f t="shared" ref="K8:K14" si="0">SUM(D8:J8)</f>
        <v>0.11000000000000001</v>
      </c>
      <c r="L8" s="16">
        <f t="shared" ref="L8:L14" si="1">C8+K8</f>
        <v>0.80999999999999994</v>
      </c>
      <c r="M8" s="4">
        <f>IF(L8&gt;=90%,50,IF(AND(80%&lt;=L8,L8&lt;90%),45,IF(AND(70%&lt;=L8,L8&lt;80%),40,IF(AND(60%&lt;=L8,L8&lt;70%),30,IF(AND(50%&lt;=L8,L8&lt;60%),25,IF(L8&lt;50%,0,""))))))</f>
        <v>45</v>
      </c>
    </row>
    <row r="9" spans="1:16" s="1" customFormat="1" ht="15.75" customHeight="1" x14ac:dyDescent="0.25">
      <c r="A9" s="22" t="s">
        <v>21</v>
      </c>
      <c r="B9" s="23" t="s">
        <v>168</v>
      </c>
      <c r="C9" s="9">
        <v>0.7</v>
      </c>
      <c r="D9" s="71"/>
      <c r="E9" s="29"/>
      <c r="F9" s="71">
        <v>0.01</v>
      </c>
      <c r="G9" s="71">
        <v>0.01</v>
      </c>
      <c r="H9" s="71"/>
      <c r="I9" s="9">
        <v>0.02</v>
      </c>
      <c r="J9" s="9">
        <v>0.02</v>
      </c>
      <c r="K9" s="72">
        <f t="shared" si="0"/>
        <v>0.06</v>
      </c>
      <c r="L9" s="16">
        <f t="shared" si="1"/>
        <v>0.76</v>
      </c>
      <c r="M9" s="4">
        <f t="shared" ref="M9:M14" si="2">IF(L9&gt;=90%,50,IF(AND(80%&lt;=L9,L9&lt;90%),45,IF(AND(70%&lt;=L9,L9&lt;80%),40,IF(AND(60%&lt;=L9,L9&lt;70%),30,IF(AND(50%&lt;=L9,L9&lt;60%),25,IF(L9&lt;50%,0,""))))))</f>
        <v>40</v>
      </c>
    </row>
    <row r="10" spans="1:16" s="1" customFormat="1" ht="15.75" customHeight="1" x14ac:dyDescent="0.25">
      <c r="A10" s="22" t="s">
        <v>22</v>
      </c>
      <c r="B10" s="129" t="s">
        <v>170</v>
      </c>
      <c r="C10" s="9">
        <v>0.7</v>
      </c>
      <c r="D10" s="71"/>
      <c r="E10" s="71"/>
      <c r="F10" s="71">
        <v>0.01</v>
      </c>
      <c r="G10" s="9">
        <v>0.01</v>
      </c>
      <c r="H10" s="9"/>
      <c r="I10" s="9">
        <v>0.02</v>
      </c>
      <c r="J10" s="9">
        <v>0.02</v>
      </c>
      <c r="K10" s="72">
        <f t="shared" si="0"/>
        <v>0.06</v>
      </c>
      <c r="L10" s="16">
        <f t="shared" si="1"/>
        <v>0.76</v>
      </c>
      <c r="M10" s="4">
        <f t="shared" si="2"/>
        <v>40</v>
      </c>
    </row>
    <row r="11" spans="1:16" s="1" customFormat="1" ht="15.75" customHeight="1" x14ac:dyDescent="0.25">
      <c r="A11" s="22" t="s">
        <v>23</v>
      </c>
      <c r="B11" s="24" t="s">
        <v>169</v>
      </c>
      <c r="C11" s="9">
        <v>0.7</v>
      </c>
      <c r="D11" s="71"/>
      <c r="E11" s="71"/>
      <c r="F11" s="71">
        <v>0.01</v>
      </c>
      <c r="G11" s="9">
        <v>0.01</v>
      </c>
      <c r="H11" s="9"/>
      <c r="I11" s="9"/>
      <c r="J11" s="9"/>
      <c r="K11" s="72">
        <f t="shared" si="0"/>
        <v>0.02</v>
      </c>
      <c r="L11" s="16">
        <f t="shared" si="1"/>
        <v>0.72</v>
      </c>
      <c r="M11" s="4">
        <f t="shared" si="2"/>
        <v>40</v>
      </c>
    </row>
    <row r="12" spans="1:16" s="1" customFormat="1" ht="15.75" customHeight="1" x14ac:dyDescent="0.25">
      <c r="A12" s="22" t="s">
        <v>24</v>
      </c>
      <c r="B12" s="130" t="s">
        <v>171</v>
      </c>
      <c r="C12" s="9">
        <v>0.7</v>
      </c>
      <c r="D12" s="71"/>
      <c r="E12" s="180"/>
      <c r="F12" s="71">
        <v>0.01</v>
      </c>
      <c r="G12" s="9">
        <v>0.01</v>
      </c>
      <c r="H12" s="71"/>
      <c r="I12" s="9">
        <v>0.02</v>
      </c>
      <c r="J12" s="9">
        <v>0.02</v>
      </c>
      <c r="K12" s="72">
        <f t="shared" si="0"/>
        <v>0.06</v>
      </c>
      <c r="L12" s="16">
        <f t="shared" si="1"/>
        <v>0.76</v>
      </c>
      <c r="M12" s="4">
        <f t="shared" si="2"/>
        <v>40</v>
      </c>
    </row>
    <row r="13" spans="1:16" s="1" customFormat="1" ht="15.75" customHeight="1" x14ac:dyDescent="0.25">
      <c r="A13" s="22" t="s">
        <v>25</v>
      </c>
      <c r="B13" s="131" t="s">
        <v>173</v>
      </c>
      <c r="C13" s="9">
        <v>0.7</v>
      </c>
      <c r="D13" s="71"/>
      <c r="E13" s="181"/>
      <c r="F13" s="71"/>
      <c r="G13" s="71">
        <v>0.01</v>
      </c>
      <c r="H13" s="71"/>
      <c r="I13" s="67"/>
      <c r="J13" s="67">
        <v>0.02</v>
      </c>
      <c r="K13" s="72">
        <f t="shared" si="0"/>
        <v>0.03</v>
      </c>
      <c r="L13" s="16">
        <f t="shared" si="1"/>
        <v>0.73</v>
      </c>
      <c r="M13" s="4">
        <f t="shared" si="2"/>
        <v>40</v>
      </c>
    </row>
    <row r="14" spans="1:16" s="1" customFormat="1" ht="15.75" customHeight="1" x14ac:dyDescent="0.25">
      <c r="A14" s="22" t="s">
        <v>26</v>
      </c>
      <c r="B14" s="131" t="s">
        <v>172</v>
      </c>
      <c r="C14" s="9">
        <v>0.7</v>
      </c>
      <c r="D14" s="71"/>
      <c r="E14" s="181"/>
      <c r="F14" s="41"/>
      <c r="G14" s="67">
        <v>0.01</v>
      </c>
      <c r="H14" s="40"/>
      <c r="I14" s="67"/>
      <c r="J14" s="67">
        <v>0.02</v>
      </c>
      <c r="K14" s="72">
        <f t="shared" si="0"/>
        <v>0.03</v>
      </c>
      <c r="L14" s="16">
        <f t="shared" si="1"/>
        <v>0.73</v>
      </c>
      <c r="M14" s="4">
        <f t="shared" si="2"/>
        <v>40</v>
      </c>
    </row>
    <row r="15" spans="1:16" ht="42" customHeight="1" x14ac:dyDescent="0.25">
      <c r="A15" s="282" t="s">
        <v>382</v>
      </c>
      <c r="B15" s="282"/>
      <c r="C15" s="282"/>
      <c r="D15" s="282"/>
      <c r="E15" s="282"/>
      <c r="F15" s="282"/>
      <c r="G15" s="282"/>
      <c r="H15" s="282"/>
      <c r="I15" s="282"/>
      <c r="J15" s="282"/>
      <c r="K15" s="282"/>
      <c r="L15" s="282"/>
      <c r="M15" s="282"/>
    </row>
    <row r="17" spans="1:13" ht="18.75" x14ac:dyDescent="0.3">
      <c r="A17" s="283" t="s">
        <v>6</v>
      </c>
      <c r="B17" s="283"/>
      <c r="C17" s="283"/>
      <c r="D17" s="283"/>
      <c r="E17" s="283"/>
      <c r="F17" s="283"/>
      <c r="G17" s="283"/>
      <c r="H17" s="283"/>
      <c r="I17" s="283"/>
      <c r="J17" s="283"/>
      <c r="K17" s="283"/>
      <c r="L17" s="283"/>
      <c r="M17" s="283"/>
    </row>
    <row r="19" spans="1:13" ht="88.5" customHeight="1" x14ac:dyDescent="0.25">
      <c r="A19" s="111" t="s">
        <v>7</v>
      </c>
      <c r="B19" s="285" t="s">
        <v>8</v>
      </c>
      <c r="C19" s="285"/>
      <c r="D19" s="285"/>
      <c r="E19" s="107" t="s">
        <v>9</v>
      </c>
      <c r="F19" s="107" t="s">
        <v>10</v>
      </c>
      <c r="G19" s="107" t="s">
        <v>11</v>
      </c>
      <c r="H19" s="107" t="s">
        <v>12</v>
      </c>
      <c r="I19" s="107" t="s">
        <v>13</v>
      </c>
      <c r="J19" s="107" t="s">
        <v>313</v>
      </c>
      <c r="K19" s="323" t="s">
        <v>14</v>
      </c>
      <c r="L19" s="323"/>
      <c r="M19" s="324"/>
    </row>
    <row r="20" spans="1:13" ht="52.5" customHeight="1" x14ac:dyDescent="0.25">
      <c r="A20" s="6">
        <v>1</v>
      </c>
      <c r="B20" s="385" t="s">
        <v>358</v>
      </c>
      <c r="C20" s="385"/>
      <c r="D20" s="385"/>
      <c r="E20" s="125" t="s">
        <v>570</v>
      </c>
      <c r="F20" s="125" t="s">
        <v>570</v>
      </c>
      <c r="G20" s="21"/>
      <c r="H20" s="21"/>
      <c r="I20" s="21"/>
      <c r="J20" s="126">
        <v>0.03</v>
      </c>
      <c r="K20" s="320" t="s">
        <v>571</v>
      </c>
      <c r="L20" s="320"/>
      <c r="M20" s="321"/>
    </row>
    <row r="21" spans="1:13" ht="48" customHeight="1" x14ac:dyDescent="0.25">
      <c r="A21" s="6">
        <v>2</v>
      </c>
      <c r="B21" s="398" t="s">
        <v>362</v>
      </c>
      <c r="C21" s="399"/>
      <c r="D21" s="400"/>
      <c r="E21" s="125" t="s">
        <v>360</v>
      </c>
      <c r="F21" s="125"/>
      <c r="G21" s="21"/>
      <c r="H21" s="21"/>
      <c r="I21" s="21"/>
      <c r="J21" s="126">
        <v>0.03</v>
      </c>
      <c r="K21" s="320"/>
      <c r="L21" s="320"/>
      <c r="M21" s="321"/>
    </row>
    <row r="22" spans="1:13" ht="42.75" customHeight="1" x14ac:dyDescent="0.25">
      <c r="A22" s="6">
        <v>3</v>
      </c>
      <c r="B22" s="385" t="s">
        <v>359</v>
      </c>
      <c r="C22" s="385"/>
      <c r="D22" s="385"/>
      <c r="E22" s="54">
        <v>43533</v>
      </c>
      <c r="F22" s="89">
        <v>43540</v>
      </c>
      <c r="G22" s="21"/>
      <c r="H22" s="21"/>
      <c r="I22" s="21"/>
      <c r="J22" s="126">
        <v>0.01</v>
      </c>
      <c r="K22" s="320" t="s">
        <v>572</v>
      </c>
      <c r="L22" s="320"/>
      <c r="M22" s="321"/>
    </row>
    <row r="23" spans="1:13" ht="36" customHeight="1" x14ac:dyDescent="0.25">
      <c r="A23" s="6">
        <v>4</v>
      </c>
      <c r="B23" s="384" t="s">
        <v>384</v>
      </c>
      <c r="C23" s="385"/>
      <c r="D23" s="385"/>
      <c r="E23" s="54">
        <v>43496</v>
      </c>
      <c r="F23" s="89">
        <v>43524</v>
      </c>
      <c r="G23" s="21"/>
      <c r="H23" s="21"/>
      <c r="I23" s="21"/>
      <c r="J23" s="126">
        <v>0.01</v>
      </c>
      <c r="K23" s="320" t="s">
        <v>573</v>
      </c>
      <c r="L23" s="320"/>
      <c r="M23" s="321"/>
    </row>
    <row r="24" spans="1:13" ht="40.5" customHeight="1" x14ac:dyDescent="0.25">
      <c r="A24" s="6">
        <v>5</v>
      </c>
      <c r="B24" s="385" t="s">
        <v>574</v>
      </c>
      <c r="C24" s="385"/>
      <c r="D24" s="385"/>
      <c r="E24" s="54">
        <v>43525</v>
      </c>
      <c r="F24" s="26">
        <v>43555</v>
      </c>
      <c r="G24" s="21"/>
      <c r="H24" s="21"/>
      <c r="I24" s="21"/>
      <c r="J24" s="126">
        <v>0.02</v>
      </c>
      <c r="K24" s="320" t="s">
        <v>575</v>
      </c>
      <c r="L24" s="320"/>
      <c r="M24" s="321"/>
    </row>
    <row r="25" spans="1:13" ht="45" customHeight="1" x14ac:dyDescent="0.25">
      <c r="A25" s="6">
        <v>6</v>
      </c>
      <c r="B25" s="314" t="s">
        <v>576</v>
      </c>
      <c r="C25" s="315"/>
      <c r="D25" s="316"/>
      <c r="E25" s="182" t="s">
        <v>577</v>
      </c>
      <c r="F25" s="182" t="s">
        <v>578</v>
      </c>
      <c r="G25" s="21"/>
      <c r="H25" s="21"/>
      <c r="I25" s="21"/>
      <c r="J25" s="126">
        <v>0.02</v>
      </c>
      <c r="K25" s="320" t="s">
        <v>579</v>
      </c>
      <c r="L25" s="320"/>
      <c r="M25" s="321"/>
    </row>
    <row r="26" spans="1:13" ht="33" customHeight="1" x14ac:dyDescent="0.25">
      <c r="A26" s="6">
        <v>7</v>
      </c>
      <c r="B26" s="314" t="s">
        <v>580</v>
      </c>
      <c r="C26" s="315"/>
      <c r="D26" s="316"/>
      <c r="E26" s="54" t="s">
        <v>155</v>
      </c>
      <c r="F26" s="120" t="s">
        <v>581</v>
      </c>
      <c r="G26" s="21"/>
      <c r="H26" s="21"/>
      <c r="I26" s="21"/>
      <c r="J26" s="126">
        <v>0.02</v>
      </c>
      <c r="K26" s="320" t="s">
        <v>582</v>
      </c>
      <c r="L26" s="320"/>
      <c r="M26" s="321"/>
    </row>
    <row r="27" spans="1:13" ht="16.5" x14ac:dyDescent="0.25">
      <c r="A27" s="96"/>
      <c r="B27" s="97"/>
      <c r="C27" s="97"/>
      <c r="D27" s="97"/>
      <c r="E27" s="98"/>
      <c r="F27" s="99"/>
      <c r="G27" s="99"/>
      <c r="H27" s="99"/>
      <c r="I27" s="99"/>
      <c r="J27" s="99"/>
      <c r="K27" s="100"/>
      <c r="L27" s="100"/>
      <c r="M27" s="100"/>
    </row>
    <row r="28" spans="1:13" ht="15.75" x14ac:dyDescent="0.25">
      <c r="F28" s="306" t="s">
        <v>508</v>
      </c>
      <c r="G28" s="306"/>
      <c r="H28" s="306"/>
      <c r="I28" s="306"/>
      <c r="J28" s="306"/>
      <c r="K28" s="306"/>
      <c r="L28" s="306"/>
      <c r="M28" s="306"/>
    </row>
    <row r="29" spans="1:13" ht="15.75" x14ac:dyDescent="0.25">
      <c r="F29" s="307" t="s">
        <v>17</v>
      </c>
      <c r="G29" s="307"/>
      <c r="H29" s="307"/>
      <c r="I29" s="307"/>
      <c r="J29" s="307"/>
      <c r="K29" s="307"/>
      <c r="L29" s="307"/>
      <c r="M29" s="307"/>
    </row>
    <row r="35" spans="6:13" ht="15.75" x14ac:dyDescent="0.25">
      <c r="F35" s="354" t="s">
        <v>167</v>
      </c>
      <c r="G35" s="354"/>
      <c r="H35" s="354"/>
      <c r="I35" s="354"/>
      <c r="J35" s="354"/>
      <c r="K35" s="354"/>
      <c r="L35" s="354"/>
      <c r="M35" s="354"/>
    </row>
  </sheetData>
  <mergeCells count="33">
    <mergeCell ref="A15:M15"/>
    <mergeCell ref="K21:M21"/>
    <mergeCell ref="B22:D22"/>
    <mergeCell ref="K22:M22"/>
    <mergeCell ref="B23:D23"/>
    <mergeCell ref="K23:M23"/>
    <mergeCell ref="B21:D21"/>
    <mergeCell ref="A1:E1"/>
    <mergeCell ref="D6:H6"/>
    <mergeCell ref="A3:M3"/>
    <mergeCell ref="A4:M4"/>
    <mergeCell ref="A5:A7"/>
    <mergeCell ref="B5:B7"/>
    <mergeCell ref="C5:C7"/>
    <mergeCell ref="D5:K5"/>
    <mergeCell ref="L5:L7"/>
    <mergeCell ref="M5:M7"/>
    <mergeCell ref="I6:J6"/>
    <mergeCell ref="K6:K7"/>
    <mergeCell ref="F28:M28"/>
    <mergeCell ref="F29:M29"/>
    <mergeCell ref="F35:M35"/>
    <mergeCell ref="A17:M17"/>
    <mergeCell ref="B19:D19"/>
    <mergeCell ref="K19:M19"/>
    <mergeCell ref="B20:D20"/>
    <mergeCell ref="K20:M20"/>
    <mergeCell ref="K24:M24"/>
    <mergeCell ref="B25:D25"/>
    <mergeCell ref="K25:M25"/>
    <mergeCell ref="B26:D26"/>
    <mergeCell ref="K26:M26"/>
    <mergeCell ref="B24:D24"/>
  </mergeCells>
  <pageMargins left="0.7" right="0.7" top="0.75" bottom="0.75" header="0.3" footer="0.3"/>
  <drawing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0"/>
  <sheetViews>
    <sheetView topLeftCell="A16" workbookViewId="0">
      <selection activeCell="D26" sqref="D26"/>
    </sheetView>
  </sheetViews>
  <sheetFormatPr defaultRowHeight="15" x14ac:dyDescent="0.25"/>
  <cols>
    <col min="1" max="1" width="5.28515625" customWidth="1"/>
    <col min="2" max="2" width="20.140625" customWidth="1"/>
    <col min="3" max="3" width="13.28515625" style="1" customWidth="1"/>
    <col min="4" max="4" width="9.140625" customWidth="1"/>
    <col min="5" max="8" width="9.140625" style="25" customWidth="1"/>
    <col min="9" max="11" width="9.7109375" style="25" customWidth="1"/>
    <col min="12" max="12" width="10.42578125" customWidth="1"/>
    <col min="13" max="13" width="10.28515625" bestFit="1" customWidth="1"/>
    <col min="14" max="14" width="7.5703125" customWidth="1"/>
    <col min="257" max="257" width="5.28515625" customWidth="1"/>
    <col min="258" max="258" width="20.140625" customWidth="1"/>
    <col min="259" max="259" width="13.28515625" customWidth="1"/>
    <col min="260" max="264" width="9.140625" customWidth="1"/>
    <col min="265" max="267" width="9.7109375" customWidth="1"/>
    <col min="268" max="268" width="10.42578125" customWidth="1"/>
    <col min="269" max="269" width="10.28515625" bestFit="1" customWidth="1"/>
    <col min="270" max="270" width="7.5703125" customWidth="1"/>
    <col min="513" max="513" width="5.28515625" customWidth="1"/>
    <col min="514" max="514" width="20.140625" customWidth="1"/>
    <col min="515" max="515" width="13.28515625" customWidth="1"/>
    <col min="516" max="520" width="9.140625" customWidth="1"/>
    <col min="521" max="523" width="9.7109375" customWidth="1"/>
    <col min="524" max="524" width="10.42578125" customWidth="1"/>
    <col min="525" max="525" width="10.28515625" bestFit="1" customWidth="1"/>
    <col min="526" max="526" width="7.5703125" customWidth="1"/>
    <col min="769" max="769" width="5.28515625" customWidth="1"/>
    <col min="770" max="770" width="20.140625" customWidth="1"/>
    <col min="771" max="771" width="13.28515625" customWidth="1"/>
    <col min="772" max="776" width="9.140625" customWidth="1"/>
    <col min="777" max="779" width="9.7109375" customWidth="1"/>
    <col min="780" max="780" width="10.42578125" customWidth="1"/>
    <col min="781" max="781" width="10.28515625" bestFit="1" customWidth="1"/>
    <col min="782" max="782" width="7.5703125" customWidth="1"/>
    <col min="1025" max="1025" width="5.28515625" customWidth="1"/>
    <col min="1026" max="1026" width="20.140625" customWidth="1"/>
    <col min="1027" max="1027" width="13.28515625" customWidth="1"/>
    <col min="1028" max="1032" width="9.140625" customWidth="1"/>
    <col min="1033" max="1035" width="9.7109375" customWidth="1"/>
    <col min="1036" max="1036" width="10.42578125" customWidth="1"/>
    <col min="1037" max="1037" width="10.28515625" bestFit="1" customWidth="1"/>
    <col min="1038" max="1038" width="7.5703125" customWidth="1"/>
    <col min="1281" max="1281" width="5.28515625" customWidth="1"/>
    <col min="1282" max="1282" width="20.140625" customWidth="1"/>
    <col min="1283" max="1283" width="13.28515625" customWidth="1"/>
    <col min="1284" max="1288" width="9.140625" customWidth="1"/>
    <col min="1289" max="1291" width="9.7109375" customWidth="1"/>
    <col min="1292" max="1292" width="10.42578125" customWidth="1"/>
    <col min="1293" max="1293" width="10.28515625" bestFit="1" customWidth="1"/>
    <col min="1294" max="1294" width="7.5703125" customWidth="1"/>
    <col min="1537" max="1537" width="5.28515625" customWidth="1"/>
    <col min="1538" max="1538" width="20.140625" customWidth="1"/>
    <col min="1539" max="1539" width="13.28515625" customWidth="1"/>
    <col min="1540" max="1544" width="9.140625" customWidth="1"/>
    <col min="1545" max="1547" width="9.7109375" customWidth="1"/>
    <col min="1548" max="1548" width="10.42578125" customWidth="1"/>
    <col min="1549" max="1549" width="10.28515625" bestFit="1" customWidth="1"/>
    <col min="1550" max="1550" width="7.5703125" customWidth="1"/>
    <col min="1793" max="1793" width="5.28515625" customWidth="1"/>
    <col min="1794" max="1794" width="20.140625" customWidth="1"/>
    <col min="1795" max="1795" width="13.28515625" customWidth="1"/>
    <col min="1796" max="1800" width="9.140625" customWidth="1"/>
    <col min="1801" max="1803" width="9.7109375" customWidth="1"/>
    <col min="1804" max="1804" width="10.42578125" customWidth="1"/>
    <col min="1805" max="1805" width="10.28515625" bestFit="1" customWidth="1"/>
    <col min="1806" max="1806" width="7.5703125" customWidth="1"/>
    <col min="2049" max="2049" width="5.28515625" customWidth="1"/>
    <col min="2050" max="2050" width="20.140625" customWidth="1"/>
    <col min="2051" max="2051" width="13.28515625" customWidth="1"/>
    <col min="2052" max="2056" width="9.140625" customWidth="1"/>
    <col min="2057" max="2059" width="9.7109375" customWidth="1"/>
    <col min="2060" max="2060" width="10.42578125" customWidth="1"/>
    <col min="2061" max="2061" width="10.28515625" bestFit="1" customWidth="1"/>
    <col min="2062" max="2062" width="7.5703125" customWidth="1"/>
    <col min="2305" max="2305" width="5.28515625" customWidth="1"/>
    <col min="2306" max="2306" width="20.140625" customWidth="1"/>
    <col min="2307" max="2307" width="13.28515625" customWidth="1"/>
    <col min="2308" max="2312" width="9.140625" customWidth="1"/>
    <col min="2313" max="2315" width="9.7109375" customWidth="1"/>
    <col min="2316" max="2316" width="10.42578125" customWidth="1"/>
    <col min="2317" max="2317" width="10.28515625" bestFit="1" customWidth="1"/>
    <col min="2318" max="2318" width="7.5703125" customWidth="1"/>
    <col min="2561" max="2561" width="5.28515625" customWidth="1"/>
    <col min="2562" max="2562" width="20.140625" customWidth="1"/>
    <col min="2563" max="2563" width="13.28515625" customWidth="1"/>
    <col min="2564" max="2568" width="9.140625" customWidth="1"/>
    <col min="2569" max="2571" width="9.7109375" customWidth="1"/>
    <col min="2572" max="2572" width="10.42578125" customWidth="1"/>
    <col min="2573" max="2573" width="10.28515625" bestFit="1" customWidth="1"/>
    <col min="2574" max="2574" width="7.5703125" customWidth="1"/>
    <col min="2817" max="2817" width="5.28515625" customWidth="1"/>
    <col min="2818" max="2818" width="20.140625" customWidth="1"/>
    <col min="2819" max="2819" width="13.28515625" customWidth="1"/>
    <col min="2820" max="2824" width="9.140625" customWidth="1"/>
    <col min="2825" max="2827" width="9.7109375" customWidth="1"/>
    <col min="2828" max="2828" width="10.42578125" customWidth="1"/>
    <col min="2829" max="2829" width="10.28515625" bestFit="1" customWidth="1"/>
    <col min="2830" max="2830" width="7.5703125" customWidth="1"/>
    <col min="3073" max="3073" width="5.28515625" customWidth="1"/>
    <col min="3074" max="3074" width="20.140625" customWidth="1"/>
    <col min="3075" max="3075" width="13.28515625" customWidth="1"/>
    <col min="3076" max="3080" width="9.140625" customWidth="1"/>
    <col min="3081" max="3083" width="9.7109375" customWidth="1"/>
    <col min="3084" max="3084" width="10.42578125" customWidth="1"/>
    <col min="3085" max="3085" width="10.28515625" bestFit="1" customWidth="1"/>
    <col min="3086" max="3086" width="7.5703125" customWidth="1"/>
    <col min="3329" max="3329" width="5.28515625" customWidth="1"/>
    <col min="3330" max="3330" width="20.140625" customWidth="1"/>
    <col min="3331" max="3331" width="13.28515625" customWidth="1"/>
    <col min="3332" max="3336" width="9.140625" customWidth="1"/>
    <col min="3337" max="3339" width="9.7109375" customWidth="1"/>
    <col min="3340" max="3340" width="10.42578125" customWidth="1"/>
    <col min="3341" max="3341" width="10.28515625" bestFit="1" customWidth="1"/>
    <col min="3342" max="3342" width="7.5703125" customWidth="1"/>
    <col min="3585" max="3585" width="5.28515625" customWidth="1"/>
    <col min="3586" max="3586" width="20.140625" customWidth="1"/>
    <col min="3587" max="3587" width="13.28515625" customWidth="1"/>
    <col min="3588" max="3592" width="9.140625" customWidth="1"/>
    <col min="3593" max="3595" width="9.7109375" customWidth="1"/>
    <col min="3596" max="3596" width="10.42578125" customWidth="1"/>
    <col min="3597" max="3597" width="10.28515625" bestFit="1" customWidth="1"/>
    <col min="3598" max="3598" width="7.5703125" customWidth="1"/>
    <col min="3841" max="3841" width="5.28515625" customWidth="1"/>
    <col min="3842" max="3842" width="20.140625" customWidth="1"/>
    <col min="3843" max="3843" width="13.28515625" customWidth="1"/>
    <col min="3844" max="3848" width="9.140625" customWidth="1"/>
    <col min="3849" max="3851" width="9.7109375" customWidth="1"/>
    <col min="3852" max="3852" width="10.42578125" customWidth="1"/>
    <col min="3853" max="3853" width="10.28515625" bestFit="1" customWidth="1"/>
    <col min="3854" max="3854" width="7.5703125" customWidth="1"/>
    <col min="4097" max="4097" width="5.28515625" customWidth="1"/>
    <col min="4098" max="4098" width="20.140625" customWidth="1"/>
    <col min="4099" max="4099" width="13.28515625" customWidth="1"/>
    <col min="4100" max="4104" width="9.140625" customWidth="1"/>
    <col min="4105" max="4107" width="9.7109375" customWidth="1"/>
    <col min="4108" max="4108" width="10.42578125" customWidth="1"/>
    <col min="4109" max="4109" width="10.28515625" bestFit="1" customWidth="1"/>
    <col min="4110" max="4110" width="7.5703125" customWidth="1"/>
    <col min="4353" max="4353" width="5.28515625" customWidth="1"/>
    <col min="4354" max="4354" width="20.140625" customWidth="1"/>
    <col min="4355" max="4355" width="13.28515625" customWidth="1"/>
    <col min="4356" max="4360" width="9.140625" customWidth="1"/>
    <col min="4361" max="4363" width="9.7109375" customWidth="1"/>
    <col min="4364" max="4364" width="10.42578125" customWidth="1"/>
    <col min="4365" max="4365" width="10.28515625" bestFit="1" customWidth="1"/>
    <col min="4366" max="4366" width="7.5703125" customWidth="1"/>
    <col min="4609" max="4609" width="5.28515625" customWidth="1"/>
    <col min="4610" max="4610" width="20.140625" customWidth="1"/>
    <col min="4611" max="4611" width="13.28515625" customWidth="1"/>
    <col min="4612" max="4616" width="9.140625" customWidth="1"/>
    <col min="4617" max="4619" width="9.7109375" customWidth="1"/>
    <col min="4620" max="4620" width="10.42578125" customWidth="1"/>
    <col min="4621" max="4621" width="10.28515625" bestFit="1" customWidth="1"/>
    <col min="4622" max="4622" width="7.5703125" customWidth="1"/>
    <col min="4865" max="4865" width="5.28515625" customWidth="1"/>
    <col min="4866" max="4866" width="20.140625" customWidth="1"/>
    <col min="4867" max="4867" width="13.28515625" customWidth="1"/>
    <col min="4868" max="4872" width="9.140625" customWidth="1"/>
    <col min="4873" max="4875" width="9.7109375" customWidth="1"/>
    <col min="4876" max="4876" width="10.42578125" customWidth="1"/>
    <col min="4877" max="4877" width="10.28515625" bestFit="1" customWidth="1"/>
    <col min="4878" max="4878" width="7.5703125" customWidth="1"/>
    <col min="5121" max="5121" width="5.28515625" customWidth="1"/>
    <col min="5122" max="5122" width="20.140625" customWidth="1"/>
    <col min="5123" max="5123" width="13.28515625" customWidth="1"/>
    <col min="5124" max="5128" width="9.140625" customWidth="1"/>
    <col min="5129" max="5131" width="9.7109375" customWidth="1"/>
    <col min="5132" max="5132" width="10.42578125" customWidth="1"/>
    <col min="5133" max="5133" width="10.28515625" bestFit="1" customWidth="1"/>
    <col min="5134" max="5134" width="7.5703125" customWidth="1"/>
    <col min="5377" max="5377" width="5.28515625" customWidth="1"/>
    <col min="5378" max="5378" width="20.140625" customWidth="1"/>
    <col min="5379" max="5379" width="13.28515625" customWidth="1"/>
    <col min="5380" max="5384" width="9.140625" customWidth="1"/>
    <col min="5385" max="5387" width="9.7109375" customWidth="1"/>
    <col min="5388" max="5388" width="10.42578125" customWidth="1"/>
    <col min="5389" max="5389" width="10.28515625" bestFit="1" customWidth="1"/>
    <col min="5390" max="5390" width="7.5703125" customWidth="1"/>
    <col min="5633" max="5633" width="5.28515625" customWidth="1"/>
    <col min="5634" max="5634" width="20.140625" customWidth="1"/>
    <col min="5635" max="5635" width="13.28515625" customWidth="1"/>
    <col min="5636" max="5640" width="9.140625" customWidth="1"/>
    <col min="5641" max="5643" width="9.7109375" customWidth="1"/>
    <col min="5644" max="5644" width="10.42578125" customWidth="1"/>
    <col min="5645" max="5645" width="10.28515625" bestFit="1" customWidth="1"/>
    <col min="5646" max="5646" width="7.5703125" customWidth="1"/>
    <col min="5889" max="5889" width="5.28515625" customWidth="1"/>
    <col min="5890" max="5890" width="20.140625" customWidth="1"/>
    <col min="5891" max="5891" width="13.28515625" customWidth="1"/>
    <col min="5892" max="5896" width="9.140625" customWidth="1"/>
    <col min="5897" max="5899" width="9.7109375" customWidth="1"/>
    <col min="5900" max="5900" width="10.42578125" customWidth="1"/>
    <col min="5901" max="5901" width="10.28515625" bestFit="1" customWidth="1"/>
    <col min="5902" max="5902" width="7.5703125" customWidth="1"/>
    <col min="6145" max="6145" width="5.28515625" customWidth="1"/>
    <col min="6146" max="6146" width="20.140625" customWidth="1"/>
    <col min="6147" max="6147" width="13.28515625" customWidth="1"/>
    <col min="6148" max="6152" width="9.140625" customWidth="1"/>
    <col min="6153" max="6155" width="9.7109375" customWidth="1"/>
    <col min="6156" max="6156" width="10.42578125" customWidth="1"/>
    <col min="6157" max="6157" width="10.28515625" bestFit="1" customWidth="1"/>
    <col min="6158" max="6158" width="7.5703125" customWidth="1"/>
    <col min="6401" max="6401" width="5.28515625" customWidth="1"/>
    <col min="6402" max="6402" width="20.140625" customWidth="1"/>
    <col min="6403" max="6403" width="13.28515625" customWidth="1"/>
    <col min="6404" max="6408" width="9.140625" customWidth="1"/>
    <col min="6409" max="6411" width="9.7109375" customWidth="1"/>
    <col min="6412" max="6412" width="10.42578125" customWidth="1"/>
    <col min="6413" max="6413" width="10.28515625" bestFit="1" customWidth="1"/>
    <col min="6414" max="6414" width="7.5703125" customWidth="1"/>
    <col min="6657" max="6657" width="5.28515625" customWidth="1"/>
    <col min="6658" max="6658" width="20.140625" customWidth="1"/>
    <col min="6659" max="6659" width="13.28515625" customWidth="1"/>
    <col min="6660" max="6664" width="9.140625" customWidth="1"/>
    <col min="6665" max="6667" width="9.7109375" customWidth="1"/>
    <col min="6668" max="6668" width="10.42578125" customWidth="1"/>
    <col min="6669" max="6669" width="10.28515625" bestFit="1" customWidth="1"/>
    <col min="6670" max="6670" width="7.5703125" customWidth="1"/>
    <col min="6913" max="6913" width="5.28515625" customWidth="1"/>
    <col min="6914" max="6914" width="20.140625" customWidth="1"/>
    <col min="6915" max="6915" width="13.28515625" customWidth="1"/>
    <col min="6916" max="6920" width="9.140625" customWidth="1"/>
    <col min="6921" max="6923" width="9.7109375" customWidth="1"/>
    <col min="6924" max="6924" width="10.42578125" customWidth="1"/>
    <col min="6925" max="6925" width="10.28515625" bestFit="1" customWidth="1"/>
    <col min="6926" max="6926" width="7.5703125" customWidth="1"/>
    <col min="7169" max="7169" width="5.28515625" customWidth="1"/>
    <col min="7170" max="7170" width="20.140625" customWidth="1"/>
    <col min="7171" max="7171" width="13.28515625" customWidth="1"/>
    <col min="7172" max="7176" width="9.140625" customWidth="1"/>
    <col min="7177" max="7179" width="9.7109375" customWidth="1"/>
    <col min="7180" max="7180" width="10.42578125" customWidth="1"/>
    <col min="7181" max="7181" width="10.28515625" bestFit="1" customWidth="1"/>
    <col min="7182" max="7182" width="7.5703125" customWidth="1"/>
    <col min="7425" max="7425" width="5.28515625" customWidth="1"/>
    <col min="7426" max="7426" width="20.140625" customWidth="1"/>
    <col min="7427" max="7427" width="13.28515625" customWidth="1"/>
    <col min="7428" max="7432" width="9.140625" customWidth="1"/>
    <col min="7433" max="7435" width="9.7109375" customWidth="1"/>
    <col min="7436" max="7436" width="10.42578125" customWidth="1"/>
    <col min="7437" max="7437" width="10.28515625" bestFit="1" customWidth="1"/>
    <col min="7438" max="7438" width="7.5703125" customWidth="1"/>
    <col min="7681" max="7681" width="5.28515625" customWidth="1"/>
    <col min="7682" max="7682" width="20.140625" customWidth="1"/>
    <col min="7683" max="7683" width="13.28515625" customWidth="1"/>
    <col min="7684" max="7688" width="9.140625" customWidth="1"/>
    <col min="7689" max="7691" width="9.7109375" customWidth="1"/>
    <col min="7692" max="7692" width="10.42578125" customWidth="1"/>
    <col min="7693" max="7693" width="10.28515625" bestFit="1" customWidth="1"/>
    <col min="7694" max="7694" width="7.5703125" customWidth="1"/>
    <col min="7937" max="7937" width="5.28515625" customWidth="1"/>
    <col min="7938" max="7938" width="20.140625" customWidth="1"/>
    <col min="7939" max="7939" width="13.28515625" customWidth="1"/>
    <col min="7940" max="7944" width="9.140625" customWidth="1"/>
    <col min="7945" max="7947" width="9.7109375" customWidth="1"/>
    <col min="7948" max="7948" width="10.42578125" customWidth="1"/>
    <col min="7949" max="7949" width="10.28515625" bestFit="1" customWidth="1"/>
    <col min="7950" max="7950" width="7.5703125" customWidth="1"/>
    <col min="8193" max="8193" width="5.28515625" customWidth="1"/>
    <col min="8194" max="8194" width="20.140625" customWidth="1"/>
    <col min="8195" max="8195" width="13.28515625" customWidth="1"/>
    <col min="8196" max="8200" width="9.140625" customWidth="1"/>
    <col min="8201" max="8203" width="9.7109375" customWidth="1"/>
    <col min="8204" max="8204" width="10.42578125" customWidth="1"/>
    <col min="8205" max="8205" width="10.28515625" bestFit="1" customWidth="1"/>
    <col min="8206" max="8206" width="7.5703125" customWidth="1"/>
    <col min="8449" max="8449" width="5.28515625" customWidth="1"/>
    <col min="8450" max="8450" width="20.140625" customWidth="1"/>
    <col min="8451" max="8451" width="13.28515625" customWidth="1"/>
    <col min="8452" max="8456" width="9.140625" customWidth="1"/>
    <col min="8457" max="8459" width="9.7109375" customWidth="1"/>
    <col min="8460" max="8460" width="10.42578125" customWidth="1"/>
    <col min="8461" max="8461" width="10.28515625" bestFit="1" customWidth="1"/>
    <col min="8462" max="8462" width="7.5703125" customWidth="1"/>
    <col min="8705" max="8705" width="5.28515625" customWidth="1"/>
    <col min="8706" max="8706" width="20.140625" customWidth="1"/>
    <col min="8707" max="8707" width="13.28515625" customWidth="1"/>
    <col min="8708" max="8712" width="9.140625" customWidth="1"/>
    <col min="8713" max="8715" width="9.7109375" customWidth="1"/>
    <col min="8716" max="8716" width="10.42578125" customWidth="1"/>
    <col min="8717" max="8717" width="10.28515625" bestFit="1" customWidth="1"/>
    <col min="8718" max="8718" width="7.5703125" customWidth="1"/>
    <col min="8961" max="8961" width="5.28515625" customWidth="1"/>
    <col min="8962" max="8962" width="20.140625" customWidth="1"/>
    <col min="8963" max="8963" width="13.28515625" customWidth="1"/>
    <col min="8964" max="8968" width="9.140625" customWidth="1"/>
    <col min="8969" max="8971" width="9.7109375" customWidth="1"/>
    <col min="8972" max="8972" width="10.42578125" customWidth="1"/>
    <col min="8973" max="8973" width="10.28515625" bestFit="1" customWidth="1"/>
    <col min="8974" max="8974" width="7.5703125" customWidth="1"/>
    <col min="9217" max="9217" width="5.28515625" customWidth="1"/>
    <col min="9218" max="9218" width="20.140625" customWidth="1"/>
    <col min="9219" max="9219" width="13.28515625" customWidth="1"/>
    <col min="9220" max="9224" width="9.140625" customWidth="1"/>
    <col min="9225" max="9227" width="9.7109375" customWidth="1"/>
    <col min="9228" max="9228" width="10.42578125" customWidth="1"/>
    <col min="9229" max="9229" width="10.28515625" bestFit="1" customWidth="1"/>
    <col min="9230" max="9230" width="7.5703125" customWidth="1"/>
    <col min="9473" max="9473" width="5.28515625" customWidth="1"/>
    <col min="9474" max="9474" width="20.140625" customWidth="1"/>
    <col min="9475" max="9475" width="13.28515625" customWidth="1"/>
    <col min="9476" max="9480" width="9.140625" customWidth="1"/>
    <col min="9481" max="9483" width="9.7109375" customWidth="1"/>
    <col min="9484" max="9484" width="10.42578125" customWidth="1"/>
    <col min="9485" max="9485" width="10.28515625" bestFit="1" customWidth="1"/>
    <col min="9486" max="9486" width="7.5703125" customWidth="1"/>
    <col min="9729" max="9729" width="5.28515625" customWidth="1"/>
    <col min="9730" max="9730" width="20.140625" customWidth="1"/>
    <col min="9731" max="9731" width="13.28515625" customWidth="1"/>
    <col min="9732" max="9736" width="9.140625" customWidth="1"/>
    <col min="9737" max="9739" width="9.7109375" customWidth="1"/>
    <col min="9740" max="9740" width="10.42578125" customWidth="1"/>
    <col min="9741" max="9741" width="10.28515625" bestFit="1" customWidth="1"/>
    <col min="9742" max="9742" width="7.5703125" customWidth="1"/>
    <col min="9985" max="9985" width="5.28515625" customWidth="1"/>
    <col min="9986" max="9986" width="20.140625" customWidth="1"/>
    <col min="9987" max="9987" width="13.28515625" customWidth="1"/>
    <col min="9988" max="9992" width="9.140625" customWidth="1"/>
    <col min="9993" max="9995" width="9.7109375" customWidth="1"/>
    <col min="9996" max="9996" width="10.42578125" customWidth="1"/>
    <col min="9997" max="9997" width="10.28515625" bestFit="1" customWidth="1"/>
    <col min="9998" max="9998" width="7.5703125" customWidth="1"/>
    <col min="10241" max="10241" width="5.28515625" customWidth="1"/>
    <col min="10242" max="10242" width="20.140625" customWidth="1"/>
    <col min="10243" max="10243" width="13.28515625" customWidth="1"/>
    <col min="10244" max="10248" width="9.140625" customWidth="1"/>
    <col min="10249" max="10251" width="9.7109375" customWidth="1"/>
    <col min="10252" max="10252" width="10.42578125" customWidth="1"/>
    <col min="10253" max="10253" width="10.28515625" bestFit="1" customWidth="1"/>
    <col min="10254" max="10254" width="7.5703125" customWidth="1"/>
    <col min="10497" max="10497" width="5.28515625" customWidth="1"/>
    <col min="10498" max="10498" width="20.140625" customWidth="1"/>
    <col min="10499" max="10499" width="13.28515625" customWidth="1"/>
    <col min="10500" max="10504" width="9.140625" customWidth="1"/>
    <col min="10505" max="10507" width="9.7109375" customWidth="1"/>
    <col min="10508" max="10508" width="10.42578125" customWidth="1"/>
    <col min="10509" max="10509" width="10.28515625" bestFit="1" customWidth="1"/>
    <col min="10510" max="10510" width="7.5703125" customWidth="1"/>
    <col min="10753" max="10753" width="5.28515625" customWidth="1"/>
    <col min="10754" max="10754" width="20.140625" customWidth="1"/>
    <col min="10755" max="10755" width="13.28515625" customWidth="1"/>
    <col min="10756" max="10760" width="9.140625" customWidth="1"/>
    <col min="10761" max="10763" width="9.7109375" customWidth="1"/>
    <col min="10764" max="10764" width="10.42578125" customWidth="1"/>
    <col min="10765" max="10765" width="10.28515625" bestFit="1" customWidth="1"/>
    <col min="10766" max="10766" width="7.5703125" customWidth="1"/>
    <col min="11009" max="11009" width="5.28515625" customWidth="1"/>
    <col min="11010" max="11010" width="20.140625" customWidth="1"/>
    <col min="11011" max="11011" width="13.28515625" customWidth="1"/>
    <col min="11012" max="11016" width="9.140625" customWidth="1"/>
    <col min="11017" max="11019" width="9.7109375" customWidth="1"/>
    <col min="11020" max="11020" width="10.42578125" customWidth="1"/>
    <col min="11021" max="11021" width="10.28515625" bestFit="1" customWidth="1"/>
    <col min="11022" max="11022" width="7.5703125" customWidth="1"/>
    <col min="11265" max="11265" width="5.28515625" customWidth="1"/>
    <col min="11266" max="11266" width="20.140625" customWidth="1"/>
    <col min="11267" max="11267" width="13.28515625" customWidth="1"/>
    <col min="11268" max="11272" width="9.140625" customWidth="1"/>
    <col min="11273" max="11275" width="9.7109375" customWidth="1"/>
    <col min="11276" max="11276" width="10.42578125" customWidth="1"/>
    <col min="11277" max="11277" width="10.28515625" bestFit="1" customWidth="1"/>
    <col min="11278" max="11278" width="7.5703125" customWidth="1"/>
    <col min="11521" max="11521" width="5.28515625" customWidth="1"/>
    <col min="11522" max="11522" width="20.140625" customWidth="1"/>
    <col min="11523" max="11523" width="13.28515625" customWidth="1"/>
    <col min="11524" max="11528" width="9.140625" customWidth="1"/>
    <col min="11529" max="11531" width="9.7109375" customWidth="1"/>
    <col min="11532" max="11532" width="10.42578125" customWidth="1"/>
    <col min="11533" max="11533" width="10.28515625" bestFit="1" customWidth="1"/>
    <col min="11534" max="11534" width="7.5703125" customWidth="1"/>
    <col min="11777" max="11777" width="5.28515625" customWidth="1"/>
    <col min="11778" max="11778" width="20.140625" customWidth="1"/>
    <col min="11779" max="11779" width="13.28515625" customWidth="1"/>
    <col min="11780" max="11784" width="9.140625" customWidth="1"/>
    <col min="11785" max="11787" width="9.7109375" customWidth="1"/>
    <col min="11788" max="11788" width="10.42578125" customWidth="1"/>
    <col min="11789" max="11789" width="10.28515625" bestFit="1" customWidth="1"/>
    <col min="11790" max="11790" width="7.5703125" customWidth="1"/>
    <col min="12033" max="12033" width="5.28515625" customWidth="1"/>
    <col min="12034" max="12034" width="20.140625" customWidth="1"/>
    <col min="12035" max="12035" width="13.28515625" customWidth="1"/>
    <col min="12036" max="12040" width="9.140625" customWidth="1"/>
    <col min="12041" max="12043" width="9.7109375" customWidth="1"/>
    <col min="12044" max="12044" width="10.42578125" customWidth="1"/>
    <col min="12045" max="12045" width="10.28515625" bestFit="1" customWidth="1"/>
    <col min="12046" max="12046" width="7.5703125" customWidth="1"/>
    <col min="12289" max="12289" width="5.28515625" customWidth="1"/>
    <col min="12290" max="12290" width="20.140625" customWidth="1"/>
    <col min="12291" max="12291" width="13.28515625" customWidth="1"/>
    <col min="12292" max="12296" width="9.140625" customWidth="1"/>
    <col min="12297" max="12299" width="9.7109375" customWidth="1"/>
    <col min="12300" max="12300" width="10.42578125" customWidth="1"/>
    <col min="12301" max="12301" width="10.28515625" bestFit="1" customWidth="1"/>
    <col min="12302" max="12302" width="7.5703125" customWidth="1"/>
    <col min="12545" max="12545" width="5.28515625" customWidth="1"/>
    <col min="12546" max="12546" width="20.140625" customWidth="1"/>
    <col min="12547" max="12547" width="13.28515625" customWidth="1"/>
    <col min="12548" max="12552" width="9.140625" customWidth="1"/>
    <col min="12553" max="12555" width="9.7109375" customWidth="1"/>
    <col min="12556" max="12556" width="10.42578125" customWidth="1"/>
    <col min="12557" max="12557" width="10.28515625" bestFit="1" customWidth="1"/>
    <col min="12558" max="12558" width="7.5703125" customWidth="1"/>
    <col min="12801" max="12801" width="5.28515625" customWidth="1"/>
    <col min="12802" max="12802" width="20.140625" customWidth="1"/>
    <col min="12803" max="12803" width="13.28515625" customWidth="1"/>
    <col min="12804" max="12808" width="9.140625" customWidth="1"/>
    <col min="12809" max="12811" width="9.7109375" customWidth="1"/>
    <col min="12812" max="12812" width="10.42578125" customWidth="1"/>
    <col min="12813" max="12813" width="10.28515625" bestFit="1" customWidth="1"/>
    <col min="12814" max="12814" width="7.5703125" customWidth="1"/>
    <col min="13057" max="13057" width="5.28515625" customWidth="1"/>
    <col min="13058" max="13058" width="20.140625" customWidth="1"/>
    <col min="13059" max="13059" width="13.28515625" customWidth="1"/>
    <col min="13060" max="13064" width="9.140625" customWidth="1"/>
    <col min="13065" max="13067" width="9.7109375" customWidth="1"/>
    <col min="13068" max="13068" width="10.42578125" customWidth="1"/>
    <col min="13069" max="13069" width="10.28515625" bestFit="1" customWidth="1"/>
    <col min="13070" max="13070" width="7.5703125" customWidth="1"/>
    <col min="13313" max="13313" width="5.28515625" customWidth="1"/>
    <col min="13314" max="13314" width="20.140625" customWidth="1"/>
    <col min="13315" max="13315" width="13.28515625" customWidth="1"/>
    <col min="13316" max="13320" width="9.140625" customWidth="1"/>
    <col min="13321" max="13323" width="9.7109375" customWidth="1"/>
    <col min="13324" max="13324" width="10.42578125" customWidth="1"/>
    <col min="13325" max="13325" width="10.28515625" bestFit="1" customWidth="1"/>
    <col min="13326" max="13326" width="7.5703125" customWidth="1"/>
    <col min="13569" max="13569" width="5.28515625" customWidth="1"/>
    <col min="13570" max="13570" width="20.140625" customWidth="1"/>
    <col min="13571" max="13571" width="13.28515625" customWidth="1"/>
    <col min="13572" max="13576" width="9.140625" customWidth="1"/>
    <col min="13577" max="13579" width="9.7109375" customWidth="1"/>
    <col min="13580" max="13580" width="10.42578125" customWidth="1"/>
    <col min="13581" max="13581" width="10.28515625" bestFit="1" customWidth="1"/>
    <col min="13582" max="13582" width="7.5703125" customWidth="1"/>
    <col min="13825" max="13825" width="5.28515625" customWidth="1"/>
    <col min="13826" max="13826" width="20.140625" customWidth="1"/>
    <col min="13827" max="13827" width="13.28515625" customWidth="1"/>
    <col min="13828" max="13832" width="9.140625" customWidth="1"/>
    <col min="13833" max="13835" width="9.7109375" customWidth="1"/>
    <col min="13836" max="13836" width="10.42578125" customWidth="1"/>
    <col min="13837" max="13837" width="10.28515625" bestFit="1" customWidth="1"/>
    <col min="13838" max="13838" width="7.5703125" customWidth="1"/>
    <col min="14081" max="14081" width="5.28515625" customWidth="1"/>
    <col min="14082" max="14082" width="20.140625" customWidth="1"/>
    <col min="14083" max="14083" width="13.28515625" customWidth="1"/>
    <col min="14084" max="14088" width="9.140625" customWidth="1"/>
    <col min="14089" max="14091" width="9.7109375" customWidth="1"/>
    <col min="14092" max="14092" width="10.42578125" customWidth="1"/>
    <col min="14093" max="14093" width="10.28515625" bestFit="1" customWidth="1"/>
    <col min="14094" max="14094" width="7.5703125" customWidth="1"/>
    <col min="14337" max="14337" width="5.28515625" customWidth="1"/>
    <col min="14338" max="14338" width="20.140625" customWidth="1"/>
    <col min="14339" max="14339" width="13.28515625" customWidth="1"/>
    <col min="14340" max="14344" width="9.140625" customWidth="1"/>
    <col min="14345" max="14347" width="9.7109375" customWidth="1"/>
    <col min="14348" max="14348" width="10.42578125" customWidth="1"/>
    <col min="14349" max="14349" width="10.28515625" bestFit="1" customWidth="1"/>
    <col min="14350" max="14350" width="7.5703125" customWidth="1"/>
    <col min="14593" max="14593" width="5.28515625" customWidth="1"/>
    <col min="14594" max="14594" width="20.140625" customWidth="1"/>
    <col min="14595" max="14595" width="13.28515625" customWidth="1"/>
    <col min="14596" max="14600" width="9.140625" customWidth="1"/>
    <col min="14601" max="14603" width="9.7109375" customWidth="1"/>
    <col min="14604" max="14604" width="10.42578125" customWidth="1"/>
    <col min="14605" max="14605" width="10.28515625" bestFit="1" customWidth="1"/>
    <col min="14606" max="14606" width="7.5703125" customWidth="1"/>
    <col min="14849" max="14849" width="5.28515625" customWidth="1"/>
    <col min="14850" max="14850" width="20.140625" customWidth="1"/>
    <col min="14851" max="14851" width="13.28515625" customWidth="1"/>
    <col min="14852" max="14856" width="9.140625" customWidth="1"/>
    <col min="14857" max="14859" width="9.7109375" customWidth="1"/>
    <col min="14860" max="14860" width="10.42578125" customWidth="1"/>
    <col min="14861" max="14861" width="10.28515625" bestFit="1" customWidth="1"/>
    <col min="14862" max="14862" width="7.5703125" customWidth="1"/>
    <col min="15105" max="15105" width="5.28515625" customWidth="1"/>
    <col min="15106" max="15106" width="20.140625" customWidth="1"/>
    <col min="15107" max="15107" width="13.28515625" customWidth="1"/>
    <col min="15108" max="15112" width="9.140625" customWidth="1"/>
    <col min="15113" max="15115" width="9.7109375" customWidth="1"/>
    <col min="15116" max="15116" width="10.42578125" customWidth="1"/>
    <col min="15117" max="15117" width="10.28515625" bestFit="1" customWidth="1"/>
    <col min="15118" max="15118" width="7.5703125" customWidth="1"/>
    <col min="15361" max="15361" width="5.28515625" customWidth="1"/>
    <col min="15362" max="15362" width="20.140625" customWidth="1"/>
    <col min="15363" max="15363" width="13.28515625" customWidth="1"/>
    <col min="15364" max="15368" width="9.140625" customWidth="1"/>
    <col min="15369" max="15371" width="9.7109375" customWidth="1"/>
    <col min="15372" max="15372" width="10.42578125" customWidth="1"/>
    <col min="15373" max="15373" width="10.28515625" bestFit="1" customWidth="1"/>
    <col min="15374" max="15374" width="7.5703125" customWidth="1"/>
    <col min="15617" max="15617" width="5.28515625" customWidth="1"/>
    <col min="15618" max="15618" width="20.140625" customWidth="1"/>
    <col min="15619" max="15619" width="13.28515625" customWidth="1"/>
    <col min="15620" max="15624" width="9.140625" customWidth="1"/>
    <col min="15625" max="15627" width="9.7109375" customWidth="1"/>
    <col min="15628" max="15628" width="10.42578125" customWidth="1"/>
    <col min="15629" max="15629" width="10.28515625" bestFit="1" customWidth="1"/>
    <col min="15630" max="15630" width="7.5703125" customWidth="1"/>
    <col min="15873" max="15873" width="5.28515625" customWidth="1"/>
    <col min="15874" max="15874" width="20.140625" customWidth="1"/>
    <col min="15875" max="15875" width="13.28515625" customWidth="1"/>
    <col min="15876" max="15880" width="9.140625" customWidth="1"/>
    <col min="15881" max="15883" width="9.7109375" customWidth="1"/>
    <col min="15884" max="15884" width="10.42578125" customWidth="1"/>
    <col min="15885" max="15885" width="10.28515625" bestFit="1" customWidth="1"/>
    <col min="15886" max="15886" width="7.5703125" customWidth="1"/>
    <col min="16129" max="16129" width="5.28515625" customWidth="1"/>
    <col min="16130" max="16130" width="20.140625" customWidth="1"/>
    <col min="16131" max="16131" width="13.28515625" customWidth="1"/>
    <col min="16132" max="16136" width="9.140625" customWidth="1"/>
    <col min="16137" max="16139" width="9.7109375" customWidth="1"/>
    <col min="16140" max="16140" width="10.42578125" customWidth="1"/>
    <col min="16141" max="16141" width="10.28515625" bestFit="1" customWidth="1"/>
    <col min="16142" max="16142" width="7.5703125" customWidth="1"/>
  </cols>
  <sheetData>
    <row r="1" spans="1:17" ht="52.5" customHeight="1" x14ac:dyDescent="0.25">
      <c r="A1" s="286" t="s">
        <v>583</v>
      </c>
      <c r="B1" s="286"/>
      <c r="C1" s="286"/>
      <c r="D1" s="286"/>
      <c r="E1" s="286"/>
      <c r="F1" s="19"/>
      <c r="G1" s="19"/>
      <c r="H1" s="19"/>
      <c r="I1" s="19"/>
      <c r="J1" s="19"/>
      <c r="K1" s="19"/>
      <c r="L1" s="5"/>
      <c r="M1" s="5"/>
      <c r="N1" s="5"/>
    </row>
    <row r="2" spans="1:17" ht="18.75" customHeight="1" x14ac:dyDescent="0.25">
      <c r="A2" s="3"/>
      <c r="B2" s="3"/>
      <c r="C2" s="19"/>
      <c r="D2" s="5"/>
      <c r="E2" s="19"/>
      <c r="F2" s="19"/>
      <c r="G2" s="19"/>
      <c r="H2" s="19"/>
      <c r="I2" s="19"/>
      <c r="J2" s="19"/>
      <c r="K2" s="19"/>
      <c r="L2" s="5"/>
      <c r="M2" s="5"/>
      <c r="N2" s="5"/>
    </row>
    <row r="3" spans="1:17" ht="21.75" customHeight="1" x14ac:dyDescent="0.3">
      <c r="A3" s="287" t="s">
        <v>19</v>
      </c>
      <c r="B3" s="287"/>
      <c r="C3" s="287"/>
      <c r="D3" s="287"/>
      <c r="E3" s="287"/>
      <c r="F3" s="287"/>
      <c r="G3" s="287"/>
      <c r="H3" s="287"/>
      <c r="I3" s="287"/>
      <c r="J3" s="287"/>
      <c r="K3" s="287"/>
      <c r="L3" s="287"/>
      <c r="M3" s="287"/>
      <c r="N3" s="287"/>
      <c r="P3" s="10">
        <v>0.3</v>
      </c>
      <c r="Q3" s="11">
        <v>9</v>
      </c>
    </row>
    <row r="4" spans="1:17" ht="21" customHeight="1" x14ac:dyDescent="0.3">
      <c r="A4" s="288"/>
      <c r="B4" s="288"/>
      <c r="C4" s="288"/>
      <c r="D4" s="288"/>
      <c r="E4" s="288"/>
      <c r="F4" s="288"/>
      <c r="G4" s="288"/>
      <c r="H4" s="288"/>
      <c r="I4" s="288"/>
      <c r="J4" s="288"/>
      <c r="K4" s="288"/>
      <c r="L4" s="288"/>
      <c r="M4" s="288"/>
      <c r="N4" s="288"/>
      <c r="P4" s="11">
        <f>(Q4*P3)/Q3</f>
        <v>3.3333333333333333E-2</v>
      </c>
      <c r="Q4" s="11">
        <v>1</v>
      </c>
    </row>
    <row r="5" spans="1:17" s="1" customFormat="1" ht="21.75" customHeight="1" x14ac:dyDescent="0.25">
      <c r="A5" s="289" t="s">
        <v>0</v>
      </c>
      <c r="B5" s="289" t="s">
        <v>1</v>
      </c>
      <c r="C5" s="295" t="s">
        <v>18</v>
      </c>
      <c r="D5" s="298" t="s">
        <v>2</v>
      </c>
      <c r="E5" s="299"/>
      <c r="F5" s="299"/>
      <c r="G5" s="299"/>
      <c r="H5" s="299"/>
      <c r="I5" s="299"/>
      <c r="J5" s="299"/>
      <c r="K5" s="299"/>
      <c r="L5" s="300"/>
      <c r="M5" s="301" t="s">
        <v>4</v>
      </c>
      <c r="N5" s="292" t="s">
        <v>5</v>
      </c>
    </row>
    <row r="6" spans="1:17" s="1" customFormat="1" ht="36.75" customHeight="1" x14ac:dyDescent="0.25">
      <c r="A6" s="290"/>
      <c r="B6" s="290"/>
      <c r="C6" s="296"/>
      <c r="D6" s="304" t="s">
        <v>374</v>
      </c>
      <c r="E6" s="304"/>
      <c r="F6" s="304"/>
      <c r="G6" s="304"/>
      <c r="H6" s="304"/>
      <c r="I6" s="298" t="s">
        <v>375</v>
      </c>
      <c r="J6" s="299"/>
      <c r="K6" s="299"/>
      <c r="L6" s="305" t="s">
        <v>376</v>
      </c>
      <c r="M6" s="302"/>
      <c r="N6" s="293"/>
    </row>
    <row r="7" spans="1:17" s="1" customFormat="1" ht="51.75" customHeight="1" x14ac:dyDescent="0.25">
      <c r="A7" s="291"/>
      <c r="B7" s="291"/>
      <c r="C7" s="297"/>
      <c r="D7" s="7" t="s">
        <v>377</v>
      </c>
      <c r="E7" s="12" t="s">
        <v>378</v>
      </c>
      <c r="F7" s="8" t="s">
        <v>379</v>
      </c>
      <c r="G7" s="7" t="s">
        <v>380</v>
      </c>
      <c r="H7" s="7" t="s">
        <v>381</v>
      </c>
      <c r="I7" s="7" t="s">
        <v>435</v>
      </c>
      <c r="J7" s="118" t="s">
        <v>436</v>
      </c>
      <c r="K7" s="118" t="s">
        <v>584</v>
      </c>
      <c r="L7" s="305"/>
      <c r="M7" s="303"/>
      <c r="N7" s="294"/>
    </row>
    <row r="8" spans="1:17" s="1" customFormat="1" ht="27" customHeight="1" x14ac:dyDescent="0.25">
      <c r="A8" s="22" t="s">
        <v>20</v>
      </c>
      <c r="B8" s="28" t="s">
        <v>174</v>
      </c>
      <c r="C8" s="9">
        <v>0.7</v>
      </c>
      <c r="D8" s="14"/>
      <c r="E8" s="14"/>
      <c r="F8" s="14"/>
      <c r="G8" s="14">
        <v>0.01</v>
      </c>
      <c r="H8" s="14"/>
      <c r="I8" s="14"/>
      <c r="J8" s="14"/>
      <c r="K8" s="14"/>
      <c r="L8" s="15">
        <f>SUM(D8:K8)</f>
        <v>0.01</v>
      </c>
      <c r="M8" s="16">
        <f>C8+L8</f>
        <v>0.71</v>
      </c>
      <c r="N8" s="4">
        <f>IF(M8&gt;=90%,50,IF(AND(80%&lt;=M8,M8&lt;90%),45,IF(AND(70%&lt;=M8,M8&lt;80%),40,IF(AND(60%&lt;=M8,M8&lt;70%),30,IF(AND(50%&lt;=M8,M8&lt;60%),25,IF(M8&lt;50%,0,""))))))</f>
        <v>40</v>
      </c>
    </row>
    <row r="9" spans="1:17" s="1" customFormat="1" ht="27" customHeight="1" x14ac:dyDescent="0.25">
      <c r="A9" s="22" t="s">
        <v>21</v>
      </c>
      <c r="B9" s="28" t="s">
        <v>175</v>
      </c>
      <c r="C9" s="9">
        <v>0.7</v>
      </c>
      <c r="D9" s="14"/>
      <c r="E9" s="17"/>
      <c r="F9" s="14"/>
      <c r="G9" s="14"/>
      <c r="H9" s="14">
        <v>0.02</v>
      </c>
      <c r="I9" s="14"/>
      <c r="J9" s="14"/>
      <c r="K9" s="14"/>
      <c r="L9" s="15">
        <f>SUM(D9:K9)</f>
        <v>0.02</v>
      </c>
      <c r="M9" s="16">
        <f>C9+L9</f>
        <v>0.72</v>
      </c>
      <c r="N9" s="4">
        <f>IF(M9&gt;=90%,50,IF(AND(80%&lt;=M9,M9&lt;90%),45,IF(AND(70%&lt;=M9,M9&lt;80%),40,IF(AND(60%&lt;=M9,M9&lt;70%),30,IF(AND(50%&lt;=M9,M9&lt;60%),25,IF(M9&lt;50%,0,""))))))</f>
        <v>40</v>
      </c>
    </row>
    <row r="10" spans="1:17" s="1" customFormat="1" ht="24" customHeight="1" x14ac:dyDescent="0.25">
      <c r="A10" s="22" t="s">
        <v>22</v>
      </c>
      <c r="B10" s="28" t="s">
        <v>176</v>
      </c>
      <c r="C10" s="9">
        <v>0.7</v>
      </c>
      <c r="D10" s="14"/>
      <c r="E10" s="14"/>
      <c r="F10" s="14"/>
      <c r="G10" s="2"/>
      <c r="H10" s="2"/>
      <c r="I10" s="14">
        <v>0.05</v>
      </c>
      <c r="J10" s="14">
        <v>0.05</v>
      </c>
      <c r="K10" s="14">
        <v>0.1</v>
      </c>
      <c r="L10" s="15">
        <f>SUM(D10:K10)</f>
        <v>0.2</v>
      </c>
      <c r="M10" s="16">
        <f>C10+L10</f>
        <v>0.89999999999999991</v>
      </c>
      <c r="N10" s="4">
        <f>IF(M10&gt;=90%,50,IF(AND(80%&lt;=M10,M10&lt;90%),45,IF(AND(70%&lt;=M10,M10&lt;80%),40,IF(AND(60%&lt;=M10,M10&lt;70%),30,IF(AND(50%&lt;=M10,M10&lt;60%),25,IF(M10&lt;50%,0,""))))))</f>
        <v>50</v>
      </c>
    </row>
    <row r="11" spans="1:17" ht="42" customHeight="1" x14ac:dyDescent="0.25">
      <c r="A11" s="282"/>
      <c r="B11" s="282"/>
      <c r="C11" s="282"/>
      <c r="D11" s="282"/>
      <c r="E11" s="282"/>
      <c r="F11" s="282"/>
      <c r="G11" s="282"/>
      <c r="H11" s="282"/>
      <c r="I11" s="282"/>
      <c r="J11" s="282"/>
      <c r="K11" s="282"/>
      <c r="L11" s="282"/>
      <c r="M11" s="282"/>
      <c r="N11" s="282"/>
    </row>
    <row r="13" spans="1:17" ht="18.75" x14ac:dyDescent="0.3">
      <c r="A13" s="283" t="s">
        <v>6</v>
      </c>
      <c r="B13" s="283"/>
      <c r="C13" s="283"/>
      <c r="D13" s="283"/>
      <c r="E13" s="283"/>
      <c r="F13" s="283"/>
      <c r="G13" s="283"/>
      <c r="H13" s="283"/>
      <c r="I13" s="283"/>
      <c r="J13" s="283"/>
      <c r="K13" s="283"/>
      <c r="L13" s="283"/>
      <c r="M13" s="283"/>
      <c r="N13" s="283"/>
    </row>
    <row r="15" spans="1:17" ht="84" customHeight="1" x14ac:dyDescent="0.25">
      <c r="A15" s="111" t="s">
        <v>7</v>
      </c>
      <c r="B15" s="285" t="s">
        <v>8</v>
      </c>
      <c r="C15" s="285"/>
      <c r="D15" s="285"/>
      <c r="E15" s="107" t="s">
        <v>9</v>
      </c>
      <c r="F15" s="107" t="s">
        <v>10</v>
      </c>
      <c r="G15" s="107" t="s">
        <v>11</v>
      </c>
      <c r="H15" s="107" t="s">
        <v>12</v>
      </c>
      <c r="I15" s="322" t="s">
        <v>13</v>
      </c>
      <c r="J15" s="324"/>
      <c r="K15" s="107" t="s">
        <v>313</v>
      </c>
      <c r="L15" s="323"/>
      <c r="M15" s="323"/>
      <c r="N15" s="324"/>
    </row>
    <row r="16" spans="1:17" ht="52.5" customHeight="1" x14ac:dyDescent="0.25">
      <c r="A16" s="6">
        <v>1</v>
      </c>
      <c r="B16" s="309" t="s">
        <v>358</v>
      </c>
      <c r="C16" s="309"/>
      <c r="D16" s="309"/>
      <c r="E16" s="125" t="s">
        <v>96</v>
      </c>
      <c r="F16" s="125" t="s">
        <v>96</v>
      </c>
      <c r="G16" s="21">
        <v>0</v>
      </c>
      <c r="H16" s="21">
        <v>0</v>
      </c>
      <c r="I16" s="401"/>
      <c r="J16" s="402"/>
      <c r="K16" s="126">
        <v>0.03</v>
      </c>
      <c r="L16" s="323"/>
      <c r="M16" s="323"/>
      <c r="N16" s="324"/>
    </row>
    <row r="17" spans="1:14" ht="37.5" customHeight="1" x14ac:dyDescent="0.25">
      <c r="A17" s="6">
        <v>2</v>
      </c>
      <c r="B17" s="309" t="s">
        <v>362</v>
      </c>
      <c r="C17" s="309"/>
      <c r="D17" s="309"/>
      <c r="E17" s="54" t="s">
        <v>360</v>
      </c>
      <c r="F17" s="26"/>
      <c r="G17" s="21">
        <v>0</v>
      </c>
      <c r="H17" s="21">
        <v>0</v>
      </c>
      <c r="I17" s="401"/>
      <c r="J17" s="402"/>
      <c r="K17" s="126">
        <v>0.03</v>
      </c>
      <c r="L17" s="323"/>
      <c r="M17" s="323"/>
      <c r="N17" s="324"/>
    </row>
    <row r="18" spans="1:14" ht="34.5" customHeight="1" x14ac:dyDescent="0.25">
      <c r="A18" s="6">
        <v>3</v>
      </c>
      <c r="B18" s="309" t="s">
        <v>359</v>
      </c>
      <c r="C18" s="309"/>
      <c r="D18" s="309"/>
      <c r="E18" s="54" t="s">
        <v>383</v>
      </c>
      <c r="F18" s="20"/>
      <c r="G18" s="21">
        <v>0</v>
      </c>
      <c r="H18" s="21">
        <v>0</v>
      </c>
      <c r="I18" s="401"/>
      <c r="J18" s="402"/>
      <c r="K18" s="126">
        <v>0.01</v>
      </c>
      <c r="L18" s="323"/>
      <c r="M18" s="323"/>
      <c r="N18" s="324"/>
    </row>
    <row r="19" spans="1:14" ht="44.25" customHeight="1" x14ac:dyDescent="0.25">
      <c r="A19" s="6">
        <v>4</v>
      </c>
      <c r="B19" s="308" t="s">
        <v>384</v>
      </c>
      <c r="C19" s="309"/>
      <c r="D19" s="309"/>
      <c r="E19" s="54" t="s">
        <v>360</v>
      </c>
      <c r="F19" s="20"/>
      <c r="G19" s="120" t="s">
        <v>174</v>
      </c>
      <c r="H19" s="21">
        <v>1</v>
      </c>
      <c r="I19" s="401">
        <v>0</v>
      </c>
      <c r="J19" s="402"/>
      <c r="K19" s="126">
        <v>0.01</v>
      </c>
      <c r="L19" s="323"/>
      <c r="M19" s="323"/>
      <c r="N19" s="324"/>
    </row>
    <row r="20" spans="1:14" ht="40.5" customHeight="1" x14ac:dyDescent="0.25">
      <c r="A20" s="6">
        <v>5</v>
      </c>
      <c r="B20" s="309" t="s">
        <v>361</v>
      </c>
      <c r="C20" s="309"/>
      <c r="D20" s="309"/>
      <c r="E20" s="54" t="s">
        <v>360</v>
      </c>
      <c r="F20" s="21"/>
      <c r="G20" s="120" t="s">
        <v>585</v>
      </c>
      <c r="H20" s="21">
        <v>1</v>
      </c>
      <c r="I20" s="401">
        <v>0</v>
      </c>
      <c r="J20" s="402"/>
      <c r="K20" s="126">
        <v>0.02</v>
      </c>
      <c r="L20" s="382"/>
      <c r="M20" s="382"/>
      <c r="N20" s="383"/>
    </row>
    <row r="21" spans="1:14" ht="51.6" customHeight="1" x14ac:dyDescent="0.25">
      <c r="A21" s="6">
        <v>6</v>
      </c>
      <c r="B21" s="314" t="s">
        <v>586</v>
      </c>
      <c r="C21" s="315"/>
      <c r="D21" s="316"/>
      <c r="E21" s="54" t="s">
        <v>72</v>
      </c>
      <c r="F21" s="21"/>
      <c r="G21" s="120" t="s">
        <v>176</v>
      </c>
      <c r="H21" s="21">
        <v>1</v>
      </c>
      <c r="I21" s="401">
        <v>0</v>
      </c>
      <c r="J21" s="402"/>
      <c r="K21" s="126">
        <v>0.05</v>
      </c>
      <c r="L21" s="323"/>
      <c r="M21" s="323"/>
      <c r="N21" s="324"/>
    </row>
    <row r="22" spans="1:14" ht="40.5" customHeight="1" x14ac:dyDescent="0.25">
      <c r="A22" s="6">
        <v>7</v>
      </c>
      <c r="B22" s="390" t="s">
        <v>587</v>
      </c>
      <c r="C22" s="315"/>
      <c r="D22" s="316"/>
      <c r="E22" s="54" t="s">
        <v>588</v>
      </c>
      <c r="F22" s="21"/>
      <c r="G22" s="120" t="s">
        <v>176</v>
      </c>
      <c r="H22" s="21">
        <v>1</v>
      </c>
      <c r="I22" s="401">
        <v>0</v>
      </c>
      <c r="J22" s="402"/>
      <c r="K22" s="126">
        <v>0.05</v>
      </c>
      <c r="L22" s="323"/>
      <c r="M22" s="323"/>
      <c r="N22" s="324"/>
    </row>
    <row r="23" spans="1:14" ht="51" customHeight="1" x14ac:dyDescent="0.25">
      <c r="A23" s="6">
        <v>8</v>
      </c>
      <c r="B23" s="314" t="s">
        <v>589</v>
      </c>
      <c r="C23" s="315"/>
      <c r="D23" s="316"/>
      <c r="E23" s="54"/>
      <c r="F23" s="21"/>
      <c r="G23" s="120" t="s">
        <v>176</v>
      </c>
      <c r="H23" s="21">
        <v>1</v>
      </c>
      <c r="I23" s="401">
        <v>0</v>
      </c>
      <c r="J23" s="402"/>
      <c r="K23" s="126">
        <v>0.1</v>
      </c>
      <c r="L23" s="323"/>
      <c r="M23" s="323"/>
      <c r="N23" s="324"/>
    </row>
    <row r="24" spans="1:14" ht="16.5" x14ac:dyDescent="0.25">
      <c r="A24" s="96"/>
      <c r="B24" s="97"/>
      <c r="C24" s="97"/>
      <c r="D24" s="97"/>
      <c r="E24" s="98"/>
      <c r="F24" s="99"/>
      <c r="G24" s="99"/>
      <c r="H24" s="99"/>
      <c r="I24" s="99"/>
      <c r="J24" s="99"/>
      <c r="K24" s="99"/>
      <c r="L24" s="100"/>
      <c r="M24" s="100"/>
      <c r="N24" s="100"/>
    </row>
    <row r="25" spans="1:14" ht="15.75" x14ac:dyDescent="0.25">
      <c r="F25" s="306" t="s">
        <v>16</v>
      </c>
      <c r="G25" s="306"/>
      <c r="H25" s="306"/>
      <c r="I25" s="306"/>
      <c r="J25" s="306"/>
      <c r="K25" s="306"/>
      <c r="L25" s="306"/>
      <c r="M25" s="306"/>
      <c r="N25" s="306"/>
    </row>
    <row r="26" spans="1:14" ht="15.75" x14ac:dyDescent="0.25">
      <c r="F26" s="307" t="s">
        <v>141</v>
      </c>
      <c r="G26" s="307"/>
      <c r="H26" s="307"/>
      <c r="I26" s="307"/>
      <c r="J26" s="307"/>
      <c r="K26" s="307"/>
      <c r="L26" s="307"/>
      <c r="M26" s="307"/>
      <c r="N26" s="307"/>
    </row>
    <row r="30" spans="1:14" ht="16.5" x14ac:dyDescent="0.25">
      <c r="I30" s="386" t="s">
        <v>142</v>
      </c>
      <c r="J30" s="386"/>
      <c r="K30" s="386"/>
    </row>
  </sheetData>
  <mergeCells count="44">
    <mergeCell ref="B22:D22"/>
    <mergeCell ref="I22:J22"/>
    <mergeCell ref="L22:N22"/>
    <mergeCell ref="I30:K30"/>
    <mergeCell ref="B23:D23"/>
    <mergeCell ref="I23:J23"/>
    <mergeCell ref="L23:N23"/>
    <mergeCell ref="F25:N25"/>
    <mergeCell ref="F26:N26"/>
    <mergeCell ref="B20:D20"/>
    <mergeCell ref="I20:J20"/>
    <mergeCell ref="L20:N20"/>
    <mergeCell ref="B21:D21"/>
    <mergeCell ref="I21:J21"/>
    <mergeCell ref="L21:N21"/>
    <mergeCell ref="B18:D18"/>
    <mergeCell ref="I18:J18"/>
    <mergeCell ref="L18:N18"/>
    <mergeCell ref="B17:D17"/>
    <mergeCell ref="B19:D19"/>
    <mergeCell ref="I19:J19"/>
    <mergeCell ref="L19:N19"/>
    <mergeCell ref="B16:D16"/>
    <mergeCell ref="I16:J16"/>
    <mergeCell ref="L16:N16"/>
    <mergeCell ref="I17:J17"/>
    <mergeCell ref="L17:N17"/>
    <mergeCell ref="A11:N11"/>
    <mergeCell ref="A13:N13"/>
    <mergeCell ref="B15:D15"/>
    <mergeCell ref="I15:J15"/>
    <mergeCell ref="L15:N15"/>
    <mergeCell ref="A1:E1"/>
    <mergeCell ref="D6:H6"/>
    <mergeCell ref="A3:N3"/>
    <mergeCell ref="A4:N4"/>
    <mergeCell ref="A5:A7"/>
    <mergeCell ref="B5:B7"/>
    <mergeCell ref="C5:C7"/>
    <mergeCell ref="D5:L5"/>
    <mergeCell ref="M5:M7"/>
    <mergeCell ref="N5:N7"/>
    <mergeCell ref="I6:K6"/>
    <mergeCell ref="L6:L7"/>
  </mergeCells>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60"/>
  <sheetViews>
    <sheetView topLeftCell="A4" workbookViewId="0">
      <selection activeCell="B55" sqref="B55"/>
    </sheetView>
  </sheetViews>
  <sheetFormatPr defaultRowHeight="15" x14ac:dyDescent="0.25"/>
  <cols>
    <col min="1" max="1" width="5.28515625" customWidth="1"/>
    <col min="2" max="2" width="27.5703125" customWidth="1"/>
    <col min="3" max="3" width="9.85546875" style="1" customWidth="1"/>
    <col min="4" max="4" width="9.140625" customWidth="1"/>
    <col min="5" max="8" width="9.140625" style="25" customWidth="1"/>
    <col min="9" max="10" width="10" style="25" customWidth="1"/>
    <col min="11" max="11" width="10" style="119" customWidth="1"/>
    <col min="12" max="12" width="10.42578125" customWidth="1"/>
    <col min="13" max="13" width="10.28515625" bestFit="1" customWidth="1"/>
    <col min="14" max="14" width="7.5703125" customWidth="1"/>
    <col min="257" max="257" width="5.28515625" customWidth="1"/>
    <col min="258" max="258" width="27.5703125" customWidth="1"/>
    <col min="259" max="259" width="13.28515625" customWidth="1"/>
    <col min="260" max="264" width="9.140625" customWidth="1"/>
    <col min="265" max="267" width="10" customWidth="1"/>
    <col min="268" max="268" width="10.42578125" customWidth="1"/>
    <col min="269" max="269" width="10.28515625" bestFit="1" customWidth="1"/>
    <col min="270" max="270" width="7.5703125" customWidth="1"/>
    <col min="513" max="513" width="5.28515625" customWidth="1"/>
    <col min="514" max="514" width="27.5703125" customWidth="1"/>
    <col min="515" max="515" width="13.28515625" customWidth="1"/>
    <col min="516" max="520" width="9.140625" customWidth="1"/>
    <col min="521" max="523" width="10" customWidth="1"/>
    <col min="524" max="524" width="10.42578125" customWidth="1"/>
    <col min="525" max="525" width="10.28515625" bestFit="1" customWidth="1"/>
    <col min="526" max="526" width="7.5703125" customWidth="1"/>
    <col min="769" max="769" width="5.28515625" customWidth="1"/>
    <col min="770" max="770" width="27.5703125" customWidth="1"/>
    <col min="771" max="771" width="13.28515625" customWidth="1"/>
    <col min="772" max="776" width="9.140625" customWidth="1"/>
    <col min="777" max="779" width="10" customWidth="1"/>
    <col min="780" max="780" width="10.42578125" customWidth="1"/>
    <col min="781" max="781" width="10.28515625" bestFit="1" customWidth="1"/>
    <col min="782" max="782" width="7.5703125" customWidth="1"/>
    <col min="1025" max="1025" width="5.28515625" customWidth="1"/>
    <col min="1026" max="1026" width="27.5703125" customWidth="1"/>
    <col min="1027" max="1027" width="13.28515625" customWidth="1"/>
    <col min="1028" max="1032" width="9.140625" customWidth="1"/>
    <col min="1033" max="1035" width="10" customWidth="1"/>
    <col min="1036" max="1036" width="10.42578125" customWidth="1"/>
    <col min="1037" max="1037" width="10.28515625" bestFit="1" customWidth="1"/>
    <col min="1038" max="1038" width="7.5703125" customWidth="1"/>
    <col min="1281" max="1281" width="5.28515625" customWidth="1"/>
    <col min="1282" max="1282" width="27.5703125" customWidth="1"/>
    <col min="1283" max="1283" width="13.28515625" customWidth="1"/>
    <col min="1284" max="1288" width="9.140625" customWidth="1"/>
    <col min="1289" max="1291" width="10" customWidth="1"/>
    <col min="1292" max="1292" width="10.42578125" customWidth="1"/>
    <col min="1293" max="1293" width="10.28515625" bestFit="1" customWidth="1"/>
    <col min="1294" max="1294" width="7.5703125" customWidth="1"/>
    <col min="1537" max="1537" width="5.28515625" customWidth="1"/>
    <col min="1538" max="1538" width="27.5703125" customWidth="1"/>
    <col min="1539" max="1539" width="13.28515625" customWidth="1"/>
    <col min="1540" max="1544" width="9.140625" customWidth="1"/>
    <col min="1545" max="1547" width="10" customWidth="1"/>
    <col min="1548" max="1548" width="10.42578125" customWidth="1"/>
    <col min="1549" max="1549" width="10.28515625" bestFit="1" customWidth="1"/>
    <col min="1550" max="1550" width="7.5703125" customWidth="1"/>
    <col min="1793" max="1793" width="5.28515625" customWidth="1"/>
    <col min="1794" max="1794" width="27.5703125" customWidth="1"/>
    <col min="1795" max="1795" width="13.28515625" customWidth="1"/>
    <col min="1796" max="1800" width="9.140625" customWidth="1"/>
    <col min="1801" max="1803" width="10" customWidth="1"/>
    <col min="1804" max="1804" width="10.42578125" customWidth="1"/>
    <col min="1805" max="1805" width="10.28515625" bestFit="1" customWidth="1"/>
    <col min="1806" max="1806" width="7.5703125" customWidth="1"/>
    <col min="2049" max="2049" width="5.28515625" customWidth="1"/>
    <col min="2050" max="2050" width="27.5703125" customWidth="1"/>
    <col min="2051" max="2051" width="13.28515625" customWidth="1"/>
    <col min="2052" max="2056" width="9.140625" customWidth="1"/>
    <col min="2057" max="2059" width="10" customWidth="1"/>
    <col min="2060" max="2060" width="10.42578125" customWidth="1"/>
    <col min="2061" max="2061" width="10.28515625" bestFit="1" customWidth="1"/>
    <col min="2062" max="2062" width="7.5703125" customWidth="1"/>
    <col min="2305" max="2305" width="5.28515625" customWidth="1"/>
    <col min="2306" max="2306" width="27.5703125" customWidth="1"/>
    <col min="2307" max="2307" width="13.28515625" customWidth="1"/>
    <col min="2308" max="2312" width="9.140625" customWidth="1"/>
    <col min="2313" max="2315" width="10" customWidth="1"/>
    <col min="2316" max="2316" width="10.42578125" customWidth="1"/>
    <col min="2317" max="2317" width="10.28515625" bestFit="1" customWidth="1"/>
    <col min="2318" max="2318" width="7.5703125" customWidth="1"/>
    <col min="2561" max="2561" width="5.28515625" customWidth="1"/>
    <col min="2562" max="2562" width="27.5703125" customWidth="1"/>
    <col min="2563" max="2563" width="13.28515625" customWidth="1"/>
    <col min="2564" max="2568" width="9.140625" customWidth="1"/>
    <col min="2569" max="2571" width="10" customWidth="1"/>
    <col min="2572" max="2572" width="10.42578125" customWidth="1"/>
    <col min="2573" max="2573" width="10.28515625" bestFit="1" customWidth="1"/>
    <col min="2574" max="2574" width="7.5703125" customWidth="1"/>
    <col min="2817" max="2817" width="5.28515625" customWidth="1"/>
    <col min="2818" max="2818" width="27.5703125" customWidth="1"/>
    <col min="2819" max="2819" width="13.28515625" customWidth="1"/>
    <col min="2820" max="2824" width="9.140625" customWidth="1"/>
    <col min="2825" max="2827" width="10" customWidth="1"/>
    <col min="2828" max="2828" width="10.42578125" customWidth="1"/>
    <col min="2829" max="2829" width="10.28515625" bestFit="1" customWidth="1"/>
    <col min="2830" max="2830" width="7.5703125" customWidth="1"/>
    <col min="3073" max="3073" width="5.28515625" customWidth="1"/>
    <col min="3074" max="3074" width="27.5703125" customWidth="1"/>
    <col min="3075" max="3075" width="13.28515625" customWidth="1"/>
    <col min="3076" max="3080" width="9.140625" customWidth="1"/>
    <col min="3081" max="3083" width="10" customWidth="1"/>
    <col min="3084" max="3084" width="10.42578125" customWidth="1"/>
    <col min="3085" max="3085" width="10.28515625" bestFit="1" customWidth="1"/>
    <col min="3086" max="3086" width="7.5703125" customWidth="1"/>
    <col min="3329" max="3329" width="5.28515625" customWidth="1"/>
    <col min="3330" max="3330" width="27.5703125" customWidth="1"/>
    <col min="3331" max="3331" width="13.28515625" customWidth="1"/>
    <col min="3332" max="3336" width="9.140625" customWidth="1"/>
    <col min="3337" max="3339" width="10" customWidth="1"/>
    <col min="3340" max="3340" width="10.42578125" customWidth="1"/>
    <col min="3341" max="3341" width="10.28515625" bestFit="1" customWidth="1"/>
    <col min="3342" max="3342" width="7.5703125" customWidth="1"/>
    <col min="3585" max="3585" width="5.28515625" customWidth="1"/>
    <col min="3586" max="3586" width="27.5703125" customWidth="1"/>
    <col min="3587" max="3587" width="13.28515625" customWidth="1"/>
    <col min="3588" max="3592" width="9.140625" customWidth="1"/>
    <col min="3593" max="3595" width="10" customWidth="1"/>
    <col min="3596" max="3596" width="10.42578125" customWidth="1"/>
    <col min="3597" max="3597" width="10.28515625" bestFit="1" customWidth="1"/>
    <col min="3598" max="3598" width="7.5703125" customWidth="1"/>
    <col min="3841" max="3841" width="5.28515625" customWidth="1"/>
    <col min="3842" max="3842" width="27.5703125" customWidth="1"/>
    <col min="3843" max="3843" width="13.28515625" customWidth="1"/>
    <col min="3844" max="3848" width="9.140625" customWidth="1"/>
    <col min="3849" max="3851" width="10" customWidth="1"/>
    <col min="3852" max="3852" width="10.42578125" customWidth="1"/>
    <col min="3853" max="3853" width="10.28515625" bestFit="1" customWidth="1"/>
    <col min="3854" max="3854" width="7.5703125" customWidth="1"/>
    <col min="4097" max="4097" width="5.28515625" customWidth="1"/>
    <col min="4098" max="4098" width="27.5703125" customWidth="1"/>
    <col min="4099" max="4099" width="13.28515625" customWidth="1"/>
    <col min="4100" max="4104" width="9.140625" customWidth="1"/>
    <col min="4105" max="4107" width="10" customWidth="1"/>
    <col min="4108" max="4108" width="10.42578125" customWidth="1"/>
    <col min="4109" max="4109" width="10.28515625" bestFit="1" customWidth="1"/>
    <col min="4110" max="4110" width="7.5703125" customWidth="1"/>
    <col min="4353" max="4353" width="5.28515625" customWidth="1"/>
    <col min="4354" max="4354" width="27.5703125" customWidth="1"/>
    <col min="4355" max="4355" width="13.28515625" customWidth="1"/>
    <col min="4356" max="4360" width="9.140625" customWidth="1"/>
    <col min="4361" max="4363" width="10" customWidth="1"/>
    <col min="4364" max="4364" width="10.42578125" customWidth="1"/>
    <col min="4365" max="4365" width="10.28515625" bestFit="1" customWidth="1"/>
    <col min="4366" max="4366" width="7.5703125" customWidth="1"/>
    <col min="4609" max="4609" width="5.28515625" customWidth="1"/>
    <col min="4610" max="4610" width="27.5703125" customWidth="1"/>
    <col min="4611" max="4611" width="13.28515625" customWidth="1"/>
    <col min="4612" max="4616" width="9.140625" customWidth="1"/>
    <col min="4617" max="4619" width="10" customWidth="1"/>
    <col min="4620" max="4620" width="10.42578125" customWidth="1"/>
    <col min="4621" max="4621" width="10.28515625" bestFit="1" customWidth="1"/>
    <col min="4622" max="4622" width="7.5703125" customWidth="1"/>
    <col min="4865" max="4865" width="5.28515625" customWidth="1"/>
    <col min="4866" max="4866" width="27.5703125" customWidth="1"/>
    <col min="4867" max="4867" width="13.28515625" customWidth="1"/>
    <col min="4868" max="4872" width="9.140625" customWidth="1"/>
    <col min="4873" max="4875" width="10" customWidth="1"/>
    <col min="4876" max="4876" width="10.42578125" customWidth="1"/>
    <col min="4877" max="4877" width="10.28515625" bestFit="1" customWidth="1"/>
    <col min="4878" max="4878" width="7.5703125" customWidth="1"/>
    <col min="5121" max="5121" width="5.28515625" customWidth="1"/>
    <col min="5122" max="5122" width="27.5703125" customWidth="1"/>
    <col min="5123" max="5123" width="13.28515625" customWidth="1"/>
    <col min="5124" max="5128" width="9.140625" customWidth="1"/>
    <col min="5129" max="5131" width="10" customWidth="1"/>
    <col min="5132" max="5132" width="10.42578125" customWidth="1"/>
    <col min="5133" max="5133" width="10.28515625" bestFit="1" customWidth="1"/>
    <col min="5134" max="5134" width="7.5703125" customWidth="1"/>
    <col min="5377" max="5377" width="5.28515625" customWidth="1"/>
    <col min="5378" max="5378" width="27.5703125" customWidth="1"/>
    <col min="5379" max="5379" width="13.28515625" customWidth="1"/>
    <col min="5380" max="5384" width="9.140625" customWidth="1"/>
    <col min="5385" max="5387" width="10" customWidth="1"/>
    <col min="5388" max="5388" width="10.42578125" customWidth="1"/>
    <col min="5389" max="5389" width="10.28515625" bestFit="1" customWidth="1"/>
    <col min="5390" max="5390" width="7.5703125" customWidth="1"/>
    <col min="5633" max="5633" width="5.28515625" customWidth="1"/>
    <col min="5634" max="5634" width="27.5703125" customWidth="1"/>
    <col min="5635" max="5635" width="13.28515625" customWidth="1"/>
    <col min="5636" max="5640" width="9.140625" customWidth="1"/>
    <col min="5641" max="5643" width="10" customWidth="1"/>
    <col min="5644" max="5644" width="10.42578125" customWidth="1"/>
    <col min="5645" max="5645" width="10.28515625" bestFit="1" customWidth="1"/>
    <col min="5646" max="5646" width="7.5703125" customWidth="1"/>
    <col min="5889" max="5889" width="5.28515625" customWidth="1"/>
    <col min="5890" max="5890" width="27.5703125" customWidth="1"/>
    <col min="5891" max="5891" width="13.28515625" customWidth="1"/>
    <col min="5892" max="5896" width="9.140625" customWidth="1"/>
    <col min="5897" max="5899" width="10" customWidth="1"/>
    <col min="5900" max="5900" width="10.42578125" customWidth="1"/>
    <col min="5901" max="5901" width="10.28515625" bestFit="1" customWidth="1"/>
    <col min="5902" max="5902" width="7.5703125" customWidth="1"/>
    <col min="6145" max="6145" width="5.28515625" customWidth="1"/>
    <col min="6146" max="6146" width="27.5703125" customWidth="1"/>
    <col min="6147" max="6147" width="13.28515625" customWidth="1"/>
    <col min="6148" max="6152" width="9.140625" customWidth="1"/>
    <col min="6153" max="6155" width="10" customWidth="1"/>
    <col min="6156" max="6156" width="10.42578125" customWidth="1"/>
    <col min="6157" max="6157" width="10.28515625" bestFit="1" customWidth="1"/>
    <col min="6158" max="6158" width="7.5703125" customWidth="1"/>
    <col min="6401" max="6401" width="5.28515625" customWidth="1"/>
    <col min="6402" max="6402" width="27.5703125" customWidth="1"/>
    <col min="6403" max="6403" width="13.28515625" customWidth="1"/>
    <col min="6404" max="6408" width="9.140625" customWidth="1"/>
    <col min="6409" max="6411" width="10" customWidth="1"/>
    <col min="6412" max="6412" width="10.42578125" customWidth="1"/>
    <col min="6413" max="6413" width="10.28515625" bestFit="1" customWidth="1"/>
    <col min="6414" max="6414" width="7.5703125" customWidth="1"/>
    <col min="6657" max="6657" width="5.28515625" customWidth="1"/>
    <col min="6658" max="6658" width="27.5703125" customWidth="1"/>
    <col min="6659" max="6659" width="13.28515625" customWidth="1"/>
    <col min="6660" max="6664" width="9.140625" customWidth="1"/>
    <col min="6665" max="6667" width="10" customWidth="1"/>
    <col min="6668" max="6668" width="10.42578125" customWidth="1"/>
    <col min="6669" max="6669" width="10.28515625" bestFit="1" customWidth="1"/>
    <col min="6670" max="6670" width="7.5703125" customWidth="1"/>
    <col min="6913" max="6913" width="5.28515625" customWidth="1"/>
    <col min="6914" max="6914" width="27.5703125" customWidth="1"/>
    <col min="6915" max="6915" width="13.28515625" customWidth="1"/>
    <col min="6916" max="6920" width="9.140625" customWidth="1"/>
    <col min="6921" max="6923" width="10" customWidth="1"/>
    <col min="6924" max="6924" width="10.42578125" customWidth="1"/>
    <col min="6925" max="6925" width="10.28515625" bestFit="1" customWidth="1"/>
    <col min="6926" max="6926" width="7.5703125" customWidth="1"/>
    <col min="7169" max="7169" width="5.28515625" customWidth="1"/>
    <col min="7170" max="7170" width="27.5703125" customWidth="1"/>
    <col min="7171" max="7171" width="13.28515625" customWidth="1"/>
    <col min="7172" max="7176" width="9.140625" customWidth="1"/>
    <col min="7177" max="7179" width="10" customWidth="1"/>
    <col min="7180" max="7180" width="10.42578125" customWidth="1"/>
    <col min="7181" max="7181" width="10.28515625" bestFit="1" customWidth="1"/>
    <col min="7182" max="7182" width="7.5703125" customWidth="1"/>
    <col min="7425" max="7425" width="5.28515625" customWidth="1"/>
    <col min="7426" max="7426" width="27.5703125" customWidth="1"/>
    <col min="7427" max="7427" width="13.28515625" customWidth="1"/>
    <col min="7428" max="7432" width="9.140625" customWidth="1"/>
    <col min="7433" max="7435" width="10" customWidth="1"/>
    <col min="7436" max="7436" width="10.42578125" customWidth="1"/>
    <col min="7437" max="7437" width="10.28515625" bestFit="1" customWidth="1"/>
    <col min="7438" max="7438" width="7.5703125" customWidth="1"/>
    <col min="7681" max="7681" width="5.28515625" customWidth="1"/>
    <col min="7682" max="7682" width="27.5703125" customWidth="1"/>
    <col min="7683" max="7683" width="13.28515625" customWidth="1"/>
    <col min="7684" max="7688" width="9.140625" customWidth="1"/>
    <col min="7689" max="7691" width="10" customWidth="1"/>
    <col min="7692" max="7692" width="10.42578125" customWidth="1"/>
    <col min="7693" max="7693" width="10.28515625" bestFit="1" customWidth="1"/>
    <col min="7694" max="7694" width="7.5703125" customWidth="1"/>
    <col min="7937" max="7937" width="5.28515625" customWidth="1"/>
    <col min="7938" max="7938" width="27.5703125" customWidth="1"/>
    <col min="7939" max="7939" width="13.28515625" customWidth="1"/>
    <col min="7940" max="7944" width="9.140625" customWidth="1"/>
    <col min="7945" max="7947" width="10" customWidth="1"/>
    <col min="7948" max="7948" width="10.42578125" customWidth="1"/>
    <col min="7949" max="7949" width="10.28515625" bestFit="1" customWidth="1"/>
    <col min="7950" max="7950" width="7.5703125" customWidth="1"/>
    <col min="8193" max="8193" width="5.28515625" customWidth="1"/>
    <col min="8194" max="8194" width="27.5703125" customWidth="1"/>
    <col min="8195" max="8195" width="13.28515625" customWidth="1"/>
    <col min="8196" max="8200" width="9.140625" customWidth="1"/>
    <col min="8201" max="8203" width="10" customWidth="1"/>
    <col min="8204" max="8204" width="10.42578125" customWidth="1"/>
    <col min="8205" max="8205" width="10.28515625" bestFit="1" customWidth="1"/>
    <col min="8206" max="8206" width="7.5703125" customWidth="1"/>
    <col min="8449" max="8449" width="5.28515625" customWidth="1"/>
    <col min="8450" max="8450" width="27.5703125" customWidth="1"/>
    <col min="8451" max="8451" width="13.28515625" customWidth="1"/>
    <col min="8452" max="8456" width="9.140625" customWidth="1"/>
    <col min="8457" max="8459" width="10" customWidth="1"/>
    <col min="8460" max="8460" width="10.42578125" customWidth="1"/>
    <col min="8461" max="8461" width="10.28515625" bestFit="1" customWidth="1"/>
    <col min="8462" max="8462" width="7.5703125" customWidth="1"/>
    <col min="8705" max="8705" width="5.28515625" customWidth="1"/>
    <col min="8706" max="8706" width="27.5703125" customWidth="1"/>
    <col min="8707" max="8707" width="13.28515625" customWidth="1"/>
    <col min="8708" max="8712" width="9.140625" customWidth="1"/>
    <col min="8713" max="8715" width="10" customWidth="1"/>
    <col min="8716" max="8716" width="10.42578125" customWidth="1"/>
    <col min="8717" max="8717" width="10.28515625" bestFit="1" customWidth="1"/>
    <col min="8718" max="8718" width="7.5703125" customWidth="1"/>
    <col min="8961" max="8961" width="5.28515625" customWidth="1"/>
    <col min="8962" max="8962" width="27.5703125" customWidth="1"/>
    <col min="8963" max="8963" width="13.28515625" customWidth="1"/>
    <col min="8964" max="8968" width="9.140625" customWidth="1"/>
    <col min="8969" max="8971" width="10" customWidth="1"/>
    <col min="8972" max="8972" width="10.42578125" customWidth="1"/>
    <col min="8973" max="8973" width="10.28515625" bestFit="1" customWidth="1"/>
    <col min="8974" max="8974" width="7.5703125" customWidth="1"/>
    <col min="9217" max="9217" width="5.28515625" customWidth="1"/>
    <col min="9218" max="9218" width="27.5703125" customWidth="1"/>
    <col min="9219" max="9219" width="13.28515625" customWidth="1"/>
    <col min="9220" max="9224" width="9.140625" customWidth="1"/>
    <col min="9225" max="9227" width="10" customWidth="1"/>
    <col min="9228" max="9228" width="10.42578125" customWidth="1"/>
    <col min="9229" max="9229" width="10.28515625" bestFit="1" customWidth="1"/>
    <col min="9230" max="9230" width="7.5703125" customWidth="1"/>
    <col min="9473" max="9473" width="5.28515625" customWidth="1"/>
    <col min="9474" max="9474" width="27.5703125" customWidth="1"/>
    <col min="9475" max="9475" width="13.28515625" customWidth="1"/>
    <col min="9476" max="9480" width="9.140625" customWidth="1"/>
    <col min="9481" max="9483" width="10" customWidth="1"/>
    <col min="9484" max="9484" width="10.42578125" customWidth="1"/>
    <col min="9485" max="9485" width="10.28515625" bestFit="1" customWidth="1"/>
    <col min="9486" max="9486" width="7.5703125" customWidth="1"/>
    <col min="9729" max="9729" width="5.28515625" customWidth="1"/>
    <col min="9730" max="9730" width="27.5703125" customWidth="1"/>
    <col min="9731" max="9731" width="13.28515625" customWidth="1"/>
    <col min="9732" max="9736" width="9.140625" customWidth="1"/>
    <col min="9737" max="9739" width="10" customWidth="1"/>
    <col min="9740" max="9740" width="10.42578125" customWidth="1"/>
    <col min="9741" max="9741" width="10.28515625" bestFit="1" customWidth="1"/>
    <col min="9742" max="9742" width="7.5703125" customWidth="1"/>
    <col min="9985" max="9985" width="5.28515625" customWidth="1"/>
    <col min="9986" max="9986" width="27.5703125" customWidth="1"/>
    <col min="9987" max="9987" width="13.28515625" customWidth="1"/>
    <col min="9988" max="9992" width="9.140625" customWidth="1"/>
    <col min="9993" max="9995" width="10" customWidth="1"/>
    <col min="9996" max="9996" width="10.42578125" customWidth="1"/>
    <col min="9997" max="9997" width="10.28515625" bestFit="1" customWidth="1"/>
    <col min="9998" max="9998" width="7.5703125" customWidth="1"/>
    <col min="10241" max="10241" width="5.28515625" customWidth="1"/>
    <col min="10242" max="10242" width="27.5703125" customWidth="1"/>
    <col min="10243" max="10243" width="13.28515625" customWidth="1"/>
    <col min="10244" max="10248" width="9.140625" customWidth="1"/>
    <col min="10249" max="10251" width="10" customWidth="1"/>
    <col min="10252" max="10252" width="10.42578125" customWidth="1"/>
    <col min="10253" max="10253" width="10.28515625" bestFit="1" customWidth="1"/>
    <col min="10254" max="10254" width="7.5703125" customWidth="1"/>
    <col min="10497" max="10497" width="5.28515625" customWidth="1"/>
    <col min="10498" max="10498" width="27.5703125" customWidth="1"/>
    <col min="10499" max="10499" width="13.28515625" customWidth="1"/>
    <col min="10500" max="10504" width="9.140625" customWidth="1"/>
    <col min="10505" max="10507" width="10" customWidth="1"/>
    <col min="10508" max="10508" width="10.42578125" customWidth="1"/>
    <col min="10509" max="10509" width="10.28515625" bestFit="1" customWidth="1"/>
    <col min="10510" max="10510" width="7.5703125" customWidth="1"/>
    <col min="10753" max="10753" width="5.28515625" customWidth="1"/>
    <col min="10754" max="10754" width="27.5703125" customWidth="1"/>
    <col min="10755" max="10755" width="13.28515625" customWidth="1"/>
    <col min="10756" max="10760" width="9.140625" customWidth="1"/>
    <col min="10761" max="10763" width="10" customWidth="1"/>
    <col min="10764" max="10764" width="10.42578125" customWidth="1"/>
    <col min="10765" max="10765" width="10.28515625" bestFit="1" customWidth="1"/>
    <col min="10766" max="10766" width="7.5703125" customWidth="1"/>
    <col min="11009" max="11009" width="5.28515625" customWidth="1"/>
    <col min="11010" max="11010" width="27.5703125" customWidth="1"/>
    <col min="11011" max="11011" width="13.28515625" customWidth="1"/>
    <col min="11012" max="11016" width="9.140625" customWidth="1"/>
    <col min="11017" max="11019" width="10" customWidth="1"/>
    <col min="11020" max="11020" width="10.42578125" customWidth="1"/>
    <col min="11021" max="11021" width="10.28515625" bestFit="1" customWidth="1"/>
    <col min="11022" max="11022" width="7.5703125" customWidth="1"/>
    <col min="11265" max="11265" width="5.28515625" customWidth="1"/>
    <col min="11266" max="11266" width="27.5703125" customWidth="1"/>
    <col min="11267" max="11267" width="13.28515625" customWidth="1"/>
    <col min="11268" max="11272" width="9.140625" customWidth="1"/>
    <col min="11273" max="11275" width="10" customWidth="1"/>
    <col min="11276" max="11276" width="10.42578125" customWidth="1"/>
    <col min="11277" max="11277" width="10.28515625" bestFit="1" customWidth="1"/>
    <col min="11278" max="11278" width="7.5703125" customWidth="1"/>
    <col min="11521" max="11521" width="5.28515625" customWidth="1"/>
    <col min="11522" max="11522" width="27.5703125" customWidth="1"/>
    <col min="11523" max="11523" width="13.28515625" customWidth="1"/>
    <col min="11524" max="11528" width="9.140625" customWidth="1"/>
    <col min="11529" max="11531" width="10" customWidth="1"/>
    <col min="11532" max="11532" width="10.42578125" customWidth="1"/>
    <col min="11533" max="11533" width="10.28515625" bestFit="1" customWidth="1"/>
    <col min="11534" max="11534" width="7.5703125" customWidth="1"/>
    <col min="11777" max="11777" width="5.28515625" customWidth="1"/>
    <col min="11778" max="11778" width="27.5703125" customWidth="1"/>
    <col min="11779" max="11779" width="13.28515625" customWidth="1"/>
    <col min="11780" max="11784" width="9.140625" customWidth="1"/>
    <col min="11785" max="11787" width="10" customWidth="1"/>
    <col min="11788" max="11788" width="10.42578125" customWidth="1"/>
    <col min="11789" max="11789" width="10.28515625" bestFit="1" customWidth="1"/>
    <col min="11790" max="11790" width="7.5703125" customWidth="1"/>
    <col min="12033" max="12033" width="5.28515625" customWidth="1"/>
    <col min="12034" max="12034" width="27.5703125" customWidth="1"/>
    <col min="12035" max="12035" width="13.28515625" customWidth="1"/>
    <col min="12036" max="12040" width="9.140625" customWidth="1"/>
    <col min="12041" max="12043" width="10" customWidth="1"/>
    <col min="12044" max="12044" width="10.42578125" customWidth="1"/>
    <col min="12045" max="12045" width="10.28515625" bestFit="1" customWidth="1"/>
    <col min="12046" max="12046" width="7.5703125" customWidth="1"/>
    <col min="12289" max="12289" width="5.28515625" customWidth="1"/>
    <col min="12290" max="12290" width="27.5703125" customWidth="1"/>
    <col min="12291" max="12291" width="13.28515625" customWidth="1"/>
    <col min="12292" max="12296" width="9.140625" customWidth="1"/>
    <col min="12297" max="12299" width="10" customWidth="1"/>
    <col min="12300" max="12300" width="10.42578125" customWidth="1"/>
    <col min="12301" max="12301" width="10.28515625" bestFit="1" customWidth="1"/>
    <col min="12302" max="12302" width="7.5703125" customWidth="1"/>
    <col min="12545" max="12545" width="5.28515625" customWidth="1"/>
    <col min="12546" max="12546" width="27.5703125" customWidth="1"/>
    <col min="12547" max="12547" width="13.28515625" customWidth="1"/>
    <col min="12548" max="12552" width="9.140625" customWidth="1"/>
    <col min="12553" max="12555" width="10" customWidth="1"/>
    <col min="12556" max="12556" width="10.42578125" customWidth="1"/>
    <col min="12557" max="12557" width="10.28515625" bestFit="1" customWidth="1"/>
    <col min="12558" max="12558" width="7.5703125" customWidth="1"/>
    <col min="12801" max="12801" width="5.28515625" customWidth="1"/>
    <col min="12802" max="12802" width="27.5703125" customWidth="1"/>
    <col min="12803" max="12803" width="13.28515625" customWidth="1"/>
    <col min="12804" max="12808" width="9.140625" customWidth="1"/>
    <col min="12809" max="12811" width="10" customWidth="1"/>
    <col min="12812" max="12812" width="10.42578125" customWidth="1"/>
    <col min="12813" max="12813" width="10.28515625" bestFit="1" customWidth="1"/>
    <col min="12814" max="12814" width="7.5703125" customWidth="1"/>
    <col min="13057" max="13057" width="5.28515625" customWidth="1"/>
    <col min="13058" max="13058" width="27.5703125" customWidth="1"/>
    <col min="13059" max="13059" width="13.28515625" customWidth="1"/>
    <col min="13060" max="13064" width="9.140625" customWidth="1"/>
    <col min="13065" max="13067" width="10" customWidth="1"/>
    <col min="13068" max="13068" width="10.42578125" customWidth="1"/>
    <col min="13069" max="13069" width="10.28515625" bestFit="1" customWidth="1"/>
    <col min="13070" max="13070" width="7.5703125" customWidth="1"/>
    <col min="13313" max="13313" width="5.28515625" customWidth="1"/>
    <col min="13314" max="13314" width="27.5703125" customWidth="1"/>
    <col min="13315" max="13315" width="13.28515625" customWidth="1"/>
    <col min="13316" max="13320" width="9.140625" customWidth="1"/>
    <col min="13321" max="13323" width="10" customWidth="1"/>
    <col min="13324" max="13324" width="10.42578125" customWidth="1"/>
    <col min="13325" max="13325" width="10.28515625" bestFit="1" customWidth="1"/>
    <col min="13326" max="13326" width="7.5703125" customWidth="1"/>
    <col min="13569" max="13569" width="5.28515625" customWidth="1"/>
    <col min="13570" max="13570" width="27.5703125" customWidth="1"/>
    <col min="13571" max="13571" width="13.28515625" customWidth="1"/>
    <col min="13572" max="13576" width="9.140625" customWidth="1"/>
    <col min="13577" max="13579" width="10" customWidth="1"/>
    <col min="13580" max="13580" width="10.42578125" customWidth="1"/>
    <col min="13581" max="13581" width="10.28515625" bestFit="1" customWidth="1"/>
    <col min="13582" max="13582" width="7.5703125" customWidth="1"/>
    <col min="13825" max="13825" width="5.28515625" customWidth="1"/>
    <col min="13826" max="13826" width="27.5703125" customWidth="1"/>
    <col min="13827" max="13827" width="13.28515625" customWidth="1"/>
    <col min="13828" max="13832" width="9.140625" customWidth="1"/>
    <col min="13833" max="13835" width="10" customWidth="1"/>
    <col min="13836" max="13836" width="10.42578125" customWidth="1"/>
    <col min="13837" max="13837" width="10.28515625" bestFit="1" customWidth="1"/>
    <col min="13838" max="13838" width="7.5703125" customWidth="1"/>
    <col min="14081" max="14081" width="5.28515625" customWidth="1"/>
    <col min="14082" max="14082" width="27.5703125" customWidth="1"/>
    <col min="14083" max="14083" width="13.28515625" customWidth="1"/>
    <col min="14084" max="14088" width="9.140625" customWidth="1"/>
    <col min="14089" max="14091" width="10" customWidth="1"/>
    <col min="14092" max="14092" width="10.42578125" customWidth="1"/>
    <col min="14093" max="14093" width="10.28515625" bestFit="1" customWidth="1"/>
    <col min="14094" max="14094" width="7.5703125" customWidth="1"/>
    <col min="14337" max="14337" width="5.28515625" customWidth="1"/>
    <col min="14338" max="14338" width="27.5703125" customWidth="1"/>
    <col min="14339" max="14339" width="13.28515625" customWidth="1"/>
    <col min="14340" max="14344" width="9.140625" customWidth="1"/>
    <col min="14345" max="14347" width="10" customWidth="1"/>
    <col min="14348" max="14348" width="10.42578125" customWidth="1"/>
    <col min="14349" max="14349" width="10.28515625" bestFit="1" customWidth="1"/>
    <col min="14350" max="14350" width="7.5703125" customWidth="1"/>
    <col min="14593" max="14593" width="5.28515625" customWidth="1"/>
    <col min="14594" max="14594" width="27.5703125" customWidth="1"/>
    <col min="14595" max="14595" width="13.28515625" customWidth="1"/>
    <col min="14596" max="14600" width="9.140625" customWidth="1"/>
    <col min="14601" max="14603" width="10" customWidth="1"/>
    <col min="14604" max="14604" width="10.42578125" customWidth="1"/>
    <col min="14605" max="14605" width="10.28515625" bestFit="1" customWidth="1"/>
    <col min="14606" max="14606" width="7.5703125" customWidth="1"/>
    <col min="14849" max="14849" width="5.28515625" customWidth="1"/>
    <col min="14850" max="14850" width="27.5703125" customWidth="1"/>
    <col min="14851" max="14851" width="13.28515625" customWidth="1"/>
    <col min="14852" max="14856" width="9.140625" customWidth="1"/>
    <col min="14857" max="14859" width="10" customWidth="1"/>
    <col min="14860" max="14860" width="10.42578125" customWidth="1"/>
    <col min="14861" max="14861" width="10.28515625" bestFit="1" customWidth="1"/>
    <col min="14862" max="14862" width="7.5703125" customWidth="1"/>
    <col min="15105" max="15105" width="5.28515625" customWidth="1"/>
    <col min="15106" max="15106" width="27.5703125" customWidth="1"/>
    <col min="15107" max="15107" width="13.28515625" customWidth="1"/>
    <col min="15108" max="15112" width="9.140625" customWidth="1"/>
    <col min="15113" max="15115" width="10" customWidth="1"/>
    <col min="15116" max="15116" width="10.42578125" customWidth="1"/>
    <col min="15117" max="15117" width="10.28515625" bestFit="1" customWidth="1"/>
    <col min="15118" max="15118" width="7.5703125" customWidth="1"/>
    <col min="15361" max="15361" width="5.28515625" customWidth="1"/>
    <col min="15362" max="15362" width="27.5703125" customWidth="1"/>
    <col min="15363" max="15363" width="13.28515625" customWidth="1"/>
    <col min="15364" max="15368" width="9.140625" customWidth="1"/>
    <col min="15369" max="15371" width="10" customWidth="1"/>
    <col min="15372" max="15372" width="10.42578125" customWidth="1"/>
    <col min="15373" max="15373" width="10.28515625" bestFit="1" customWidth="1"/>
    <col min="15374" max="15374" width="7.5703125" customWidth="1"/>
    <col min="15617" max="15617" width="5.28515625" customWidth="1"/>
    <col min="15618" max="15618" width="27.5703125" customWidth="1"/>
    <col min="15619" max="15619" width="13.28515625" customWidth="1"/>
    <col min="15620" max="15624" width="9.140625" customWidth="1"/>
    <col min="15625" max="15627" width="10" customWidth="1"/>
    <col min="15628" max="15628" width="10.42578125" customWidth="1"/>
    <col min="15629" max="15629" width="10.28515625" bestFit="1" customWidth="1"/>
    <col min="15630" max="15630" width="7.5703125" customWidth="1"/>
    <col min="15873" max="15873" width="5.28515625" customWidth="1"/>
    <col min="15874" max="15874" width="27.5703125" customWidth="1"/>
    <col min="15875" max="15875" width="13.28515625" customWidth="1"/>
    <col min="15876" max="15880" width="9.140625" customWidth="1"/>
    <col min="15881" max="15883" width="10" customWidth="1"/>
    <col min="15884" max="15884" width="10.42578125" customWidth="1"/>
    <col min="15885" max="15885" width="10.28515625" bestFit="1" customWidth="1"/>
    <col min="15886" max="15886" width="7.5703125" customWidth="1"/>
    <col min="16129" max="16129" width="5.28515625" customWidth="1"/>
    <col min="16130" max="16130" width="27.5703125" customWidth="1"/>
    <col min="16131" max="16131" width="13.28515625" customWidth="1"/>
    <col min="16132" max="16136" width="9.140625" customWidth="1"/>
    <col min="16137" max="16139" width="10" customWidth="1"/>
    <col min="16140" max="16140" width="10.42578125" customWidth="1"/>
    <col min="16141" max="16141" width="10.28515625" bestFit="1" customWidth="1"/>
    <col min="16142" max="16142" width="7.5703125" customWidth="1"/>
  </cols>
  <sheetData>
    <row r="1" spans="1:14" ht="46.5" customHeight="1" x14ac:dyDescent="0.25">
      <c r="A1" s="286" t="s">
        <v>590</v>
      </c>
      <c r="B1" s="286"/>
      <c r="C1" s="286"/>
      <c r="D1" s="286"/>
      <c r="E1" s="286"/>
      <c r="F1" s="19"/>
      <c r="G1" s="19"/>
      <c r="H1" s="19"/>
      <c r="I1" s="19"/>
      <c r="J1" s="19"/>
      <c r="K1" s="3"/>
      <c r="L1" s="5"/>
      <c r="M1" s="5"/>
      <c r="N1" s="5"/>
    </row>
    <row r="2" spans="1:14" ht="7.5" customHeight="1" x14ac:dyDescent="0.25">
      <c r="A2" s="3"/>
      <c r="B2" s="3"/>
      <c r="C2" s="19"/>
      <c r="D2" s="5"/>
      <c r="E2" s="19"/>
      <c r="F2" s="19"/>
      <c r="G2" s="19"/>
      <c r="H2" s="19"/>
      <c r="I2" s="19"/>
      <c r="J2" s="19"/>
      <c r="K2" s="3"/>
      <c r="L2" s="5"/>
      <c r="M2" s="5"/>
      <c r="N2" s="5"/>
    </row>
    <row r="3" spans="1:14" ht="21.75" customHeight="1" x14ac:dyDescent="0.3">
      <c r="A3" s="287" t="s">
        <v>19</v>
      </c>
      <c r="B3" s="287"/>
      <c r="C3" s="287"/>
      <c r="D3" s="287"/>
      <c r="E3" s="287"/>
      <c r="F3" s="287"/>
      <c r="G3" s="287"/>
      <c r="H3" s="287"/>
      <c r="I3" s="287"/>
      <c r="J3" s="287"/>
      <c r="K3" s="287"/>
      <c r="L3" s="287"/>
      <c r="M3" s="287"/>
      <c r="N3" s="287"/>
    </row>
    <row r="4" spans="1:14" ht="7.5" customHeight="1" x14ac:dyDescent="0.3">
      <c r="A4" s="288"/>
      <c r="B4" s="288"/>
      <c r="C4" s="288"/>
      <c r="D4" s="288"/>
      <c r="E4" s="288"/>
      <c r="F4" s="288"/>
      <c r="G4" s="288"/>
      <c r="H4" s="288"/>
      <c r="I4" s="288"/>
      <c r="J4" s="288"/>
      <c r="K4" s="288"/>
      <c r="L4" s="288"/>
      <c r="M4" s="288"/>
      <c r="N4" s="288"/>
    </row>
    <row r="5" spans="1:14" s="1" customFormat="1" ht="21.75" customHeight="1" x14ac:dyDescent="0.25">
      <c r="A5" s="289" t="s">
        <v>0</v>
      </c>
      <c r="B5" s="289" t="s">
        <v>1</v>
      </c>
      <c r="C5" s="295" t="s">
        <v>18</v>
      </c>
      <c r="D5" s="298" t="s">
        <v>2</v>
      </c>
      <c r="E5" s="299"/>
      <c r="F5" s="299"/>
      <c r="G5" s="299"/>
      <c r="H5" s="299"/>
      <c r="I5" s="299"/>
      <c r="J5" s="299"/>
      <c r="K5" s="299"/>
      <c r="L5" s="300"/>
      <c r="M5" s="301" t="s">
        <v>4</v>
      </c>
      <c r="N5" s="292" t="s">
        <v>5</v>
      </c>
    </row>
    <row r="6" spans="1:14" s="1" customFormat="1" ht="36.75" customHeight="1" x14ac:dyDescent="0.25">
      <c r="A6" s="290"/>
      <c r="B6" s="290"/>
      <c r="C6" s="296"/>
      <c r="D6" s="304" t="s">
        <v>374</v>
      </c>
      <c r="E6" s="304"/>
      <c r="F6" s="304"/>
      <c r="G6" s="304"/>
      <c r="H6" s="304"/>
      <c r="I6" s="298" t="s">
        <v>375</v>
      </c>
      <c r="J6" s="299"/>
      <c r="K6" s="300"/>
      <c r="L6" s="305" t="s">
        <v>376</v>
      </c>
      <c r="M6" s="302"/>
      <c r="N6" s="293"/>
    </row>
    <row r="7" spans="1:14" s="1" customFormat="1" ht="111" x14ac:dyDescent="0.25">
      <c r="A7" s="291"/>
      <c r="B7" s="291"/>
      <c r="C7" s="297"/>
      <c r="D7" s="7" t="s">
        <v>591</v>
      </c>
      <c r="E7" s="12" t="s">
        <v>592</v>
      </c>
      <c r="F7" s="8" t="s">
        <v>593</v>
      </c>
      <c r="G7" s="7" t="s">
        <v>594</v>
      </c>
      <c r="H7" s="7" t="s">
        <v>595</v>
      </c>
      <c r="I7" s="7" t="s">
        <v>596</v>
      </c>
      <c r="J7" s="118" t="s">
        <v>597</v>
      </c>
      <c r="K7" s="118" t="s">
        <v>598</v>
      </c>
      <c r="L7" s="305"/>
      <c r="M7" s="303"/>
      <c r="N7" s="294"/>
    </row>
    <row r="8" spans="1:14" s="1" customFormat="1" ht="15.75" customHeight="1" x14ac:dyDescent="0.25">
      <c r="A8" s="22" t="s">
        <v>20</v>
      </c>
      <c r="B8" s="183" t="s">
        <v>599</v>
      </c>
      <c r="C8" s="9">
        <v>0.7</v>
      </c>
      <c r="D8" s="14">
        <v>0.03</v>
      </c>
      <c r="E8" s="14">
        <v>0.03</v>
      </c>
      <c r="F8" s="14">
        <v>0.01</v>
      </c>
      <c r="G8" s="14">
        <v>0.01</v>
      </c>
      <c r="H8" s="14"/>
      <c r="I8" s="14">
        <v>7.0000000000000007E-2</v>
      </c>
      <c r="J8" s="14">
        <v>7.0000000000000007E-2</v>
      </c>
      <c r="K8" s="14"/>
      <c r="L8" s="15">
        <f t="shared" ref="L8:L38" si="0">SUM(D8:K8)</f>
        <v>0.22</v>
      </c>
      <c r="M8" s="16">
        <f t="shared" ref="M8:M38" si="1">C8+L8</f>
        <v>0.91999999999999993</v>
      </c>
      <c r="N8" s="4">
        <f>IF(M8&gt;=90%,50,IF(AND(80%&lt;=M8,M8&lt;90%),45,IF(AND(70%&lt;=M8,M8&lt;80%),40,IF(AND(60%&lt;=M8,M8&lt;70%),30,IF(AND(50%&lt;=M8,M8&lt;60%),25,IF(M8&lt;50%,0,""))))))</f>
        <v>50</v>
      </c>
    </row>
    <row r="9" spans="1:14" s="1" customFormat="1" ht="15.75" customHeight="1" x14ac:dyDescent="0.25">
      <c r="A9" s="22" t="s">
        <v>21</v>
      </c>
      <c r="B9" s="183" t="s">
        <v>600</v>
      </c>
      <c r="C9" s="9">
        <v>0.7</v>
      </c>
      <c r="D9" s="14"/>
      <c r="E9" s="17"/>
      <c r="F9" s="14"/>
      <c r="G9" s="14"/>
      <c r="H9" s="14"/>
      <c r="I9" s="2"/>
      <c r="J9" s="2"/>
      <c r="K9" s="2"/>
      <c r="L9" s="15">
        <f t="shared" si="0"/>
        <v>0</v>
      </c>
      <c r="M9" s="16">
        <f t="shared" si="1"/>
        <v>0.7</v>
      </c>
      <c r="N9" s="4">
        <f t="shared" ref="N9:N38" si="2">IF(M9&gt;=90%,50,IF(AND(80%&lt;=M9,M9&lt;90%),45,IF(AND(70%&lt;=M9,M9&lt;80%),40,IF(AND(60%&lt;=M9,M9&lt;70%),30,IF(AND(50%&lt;=M9,M9&lt;60%),25,IF(M9&lt;50%,0,""))))))</f>
        <v>40</v>
      </c>
    </row>
    <row r="10" spans="1:14" s="1" customFormat="1" ht="15.75" customHeight="1" x14ac:dyDescent="0.25">
      <c r="A10" s="22" t="s">
        <v>22</v>
      </c>
      <c r="B10" s="183" t="s">
        <v>601</v>
      </c>
      <c r="C10" s="9">
        <v>0.7</v>
      </c>
      <c r="D10" s="14"/>
      <c r="E10" s="14"/>
      <c r="F10" s="14"/>
      <c r="G10" s="2"/>
      <c r="H10" s="2"/>
      <c r="I10" s="2"/>
      <c r="J10" s="2"/>
      <c r="K10" s="14">
        <v>0.06</v>
      </c>
      <c r="L10" s="15">
        <f t="shared" si="0"/>
        <v>0.06</v>
      </c>
      <c r="M10" s="16">
        <f t="shared" si="1"/>
        <v>0.76</v>
      </c>
      <c r="N10" s="4">
        <f t="shared" si="2"/>
        <v>40</v>
      </c>
    </row>
    <row r="11" spans="1:14" s="1" customFormat="1" ht="15.75" customHeight="1" x14ac:dyDescent="0.25">
      <c r="A11" s="22" t="s">
        <v>23</v>
      </c>
      <c r="B11" s="183" t="s">
        <v>602</v>
      </c>
      <c r="C11" s="9">
        <v>0.7</v>
      </c>
      <c r="D11" s="14"/>
      <c r="E11" s="14"/>
      <c r="F11" s="14"/>
      <c r="G11" s="2"/>
      <c r="H11" s="14">
        <v>0.02</v>
      </c>
      <c r="I11" s="2"/>
      <c r="J11" s="2"/>
      <c r="K11" s="14">
        <v>0.06</v>
      </c>
      <c r="L11" s="15">
        <f t="shared" si="0"/>
        <v>0.08</v>
      </c>
      <c r="M11" s="16">
        <f t="shared" si="1"/>
        <v>0.77999999999999992</v>
      </c>
      <c r="N11" s="4">
        <f t="shared" si="2"/>
        <v>40</v>
      </c>
    </row>
    <row r="12" spans="1:14" s="1" customFormat="1" ht="15.75" customHeight="1" x14ac:dyDescent="0.25">
      <c r="A12" s="22" t="s">
        <v>24</v>
      </c>
      <c r="B12" s="183" t="s">
        <v>603</v>
      </c>
      <c r="C12" s="9">
        <v>0.7</v>
      </c>
      <c r="D12" s="14"/>
      <c r="E12" s="18"/>
      <c r="F12" s="14"/>
      <c r="G12" s="2"/>
      <c r="H12" s="14"/>
      <c r="I12" s="2"/>
      <c r="J12" s="2"/>
      <c r="K12" s="2"/>
      <c r="L12" s="15">
        <f t="shared" si="0"/>
        <v>0</v>
      </c>
      <c r="M12" s="16">
        <f t="shared" si="1"/>
        <v>0.7</v>
      </c>
      <c r="N12" s="4">
        <f t="shared" si="2"/>
        <v>40</v>
      </c>
    </row>
    <row r="13" spans="1:14" s="1" customFormat="1" ht="15.75" customHeight="1" x14ac:dyDescent="0.25">
      <c r="A13" s="22" t="s">
        <v>25</v>
      </c>
      <c r="B13" s="183" t="s">
        <v>604</v>
      </c>
      <c r="C13" s="9">
        <v>0.7</v>
      </c>
      <c r="D13" s="14"/>
      <c r="E13" s="12"/>
      <c r="F13" s="14"/>
      <c r="G13" s="14"/>
      <c r="H13" s="14"/>
      <c r="I13" s="7"/>
      <c r="J13" s="7"/>
      <c r="K13" s="7"/>
      <c r="L13" s="15">
        <f t="shared" si="0"/>
        <v>0</v>
      </c>
      <c r="M13" s="16">
        <f t="shared" si="1"/>
        <v>0.7</v>
      </c>
      <c r="N13" s="4">
        <f t="shared" si="2"/>
        <v>40</v>
      </c>
    </row>
    <row r="14" spans="1:14" s="1" customFormat="1" ht="15.75" customHeight="1" x14ac:dyDescent="0.25">
      <c r="A14" s="22" t="s">
        <v>26</v>
      </c>
      <c r="B14" s="183" t="s">
        <v>605</v>
      </c>
      <c r="C14" s="9">
        <v>0.7</v>
      </c>
      <c r="D14" s="14"/>
      <c r="E14" s="12"/>
      <c r="F14" s="8"/>
      <c r="G14" s="7"/>
      <c r="H14" s="7"/>
      <c r="I14" s="7"/>
      <c r="J14" s="7"/>
      <c r="K14" s="7"/>
      <c r="L14" s="15">
        <f t="shared" si="0"/>
        <v>0</v>
      </c>
      <c r="M14" s="16">
        <f t="shared" si="1"/>
        <v>0.7</v>
      </c>
      <c r="N14" s="4">
        <f t="shared" si="2"/>
        <v>40</v>
      </c>
    </row>
    <row r="15" spans="1:14" s="1" customFormat="1" ht="15.75" customHeight="1" x14ac:dyDescent="0.25">
      <c r="A15" s="22" t="s">
        <v>27</v>
      </c>
      <c r="B15" s="183" t="s">
        <v>606</v>
      </c>
      <c r="C15" s="9">
        <v>0.7</v>
      </c>
      <c r="D15" s="7"/>
      <c r="E15" s="14"/>
      <c r="F15" s="8"/>
      <c r="G15" s="7"/>
      <c r="H15" s="14"/>
      <c r="I15" s="7"/>
      <c r="J15" s="7"/>
      <c r="K15" s="7"/>
      <c r="L15" s="15">
        <f t="shared" si="0"/>
        <v>0</v>
      </c>
      <c r="M15" s="16">
        <f t="shared" si="1"/>
        <v>0.7</v>
      </c>
      <c r="N15" s="4">
        <f t="shared" si="2"/>
        <v>40</v>
      </c>
    </row>
    <row r="16" spans="1:14" s="1" customFormat="1" ht="15.75" customHeight="1" x14ac:dyDescent="0.25">
      <c r="A16" s="22" t="s">
        <v>28</v>
      </c>
      <c r="B16" s="183" t="s">
        <v>607</v>
      </c>
      <c r="C16" s="9">
        <v>0.7</v>
      </c>
      <c r="D16" s="14"/>
      <c r="E16" s="12"/>
      <c r="F16" s="14"/>
      <c r="G16" s="14"/>
      <c r="H16" s="14"/>
      <c r="I16" s="7"/>
      <c r="J16" s="7"/>
      <c r="K16" s="7"/>
      <c r="L16" s="15">
        <f t="shared" si="0"/>
        <v>0</v>
      </c>
      <c r="M16" s="16">
        <f t="shared" si="1"/>
        <v>0.7</v>
      </c>
      <c r="N16" s="4">
        <f t="shared" si="2"/>
        <v>40</v>
      </c>
    </row>
    <row r="17" spans="1:16" s="1" customFormat="1" ht="15.75" customHeight="1" x14ac:dyDescent="0.25">
      <c r="A17" s="22" t="s">
        <v>29</v>
      </c>
      <c r="B17" s="183" t="s">
        <v>608</v>
      </c>
      <c r="C17" s="9">
        <v>0.7</v>
      </c>
      <c r="D17" s="14"/>
      <c r="E17" s="12"/>
      <c r="F17" s="14"/>
      <c r="G17" s="14"/>
      <c r="H17" s="14"/>
      <c r="I17" s="14"/>
      <c r="J17" s="14"/>
      <c r="K17" s="7"/>
      <c r="L17" s="15">
        <f t="shared" si="0"/>
        <v>0</v>
      </c>
      <c r="M17" s="16">
        <f t="shared" si="1"/>
        <v>0.7</v>
      </c>
      <c r="N17" s="4">
        <f t="shared" si="2"/>
        <v>40</v>
      </c>
    </row>
    <row r="18" spans="1:16" s="1" customFormat="1" ht="15.75" customHeight="1" x14ac:dyDescent="0.25">
      <c r="A18" s="22" t="s">
        <v>30</v>
      </c>
      <c r="B18" s="183" t="s">
        <v>609</v>
      </c>
      <c r="C18" s="9">
        <v>0.7</v>
      </c>
      <c r="D18" s="7"/>
      <c r="E18" s="14"/>
      <c r="F18" s="14"/>
      <c r="G18" s="7"/>
      <c r="H18" s="7"/>
      <c r="I18" s="7"/>
      <c r="J18" s="7"/>
      <c r="K18" s="14"/>
      <c r="L18" s="15">
        <f t="shared" si="0"/>
        <v>0</v>
      </c>
      <c r="M18" s="16">
        <f t="shared" si="1"/>
        <v>0.7</v>
      </c>
      <c r="N18" s="4">
        <f t="shared" si="2"/>
        <v>40</v>
      </c>
    </row>
    <row r="19" spans="1:16" s="1" customFormat="1" ht="15.75" customHeight="1" x14ac:dyDescent="0.25">
      <c r="A19" s="22" t="s">
        <v>31</v>
      </c>
      <c r="B19" s="183" t="s">
        <v>610</v>
      </c>
      <c r="C19" s="9">
        <v>0.7</v>
      </c>
      <c r="D19" s="7"/>
      <c r="E19" s="14"/>
      <c r="F19" s="14"/>
      <c r="G19" s="7"/>
      <c r="H19" s="7"/>
      <c r="I19" s="7"/>
      <c r="J19" s="7"/>
      <c r="K19" s="7"/>
      <c r="L19" s="15">
        <f t="shared" si="0"/>
        <v>0</v>
      </c>
      <c r="M19" s="16">
        <f t="shared" si="1"/>
        <v>0.7</v>
      </c>
      <c r="N19" s="4">
        <f t="shared" si="2"/>
        <v>40</v>
      </c>
    </row>
    <row r="20" spans="1:16" s="1" customFormat="1" ht="15.75" customHeight="1" x14ac:dyDescent="0.25">
      <c r="A20" s="22" t="s">
        <v>32</v>
      </c>
      <c r="B20" s="183" t="s">
        <v>611</v>
      </c>
      <c r="C20" s="9">
        <v>0.7</v>
      </c>
      <c r="D20" s="7"/>
      <c r="E20" s="12"/>
      <c r="F20" s="14"/>
      <c r="G20" s="7"/>
      <c r="H20" s="14"/>
      <c r="I20" s="14"/>
      <c r="J20" s="14"/>
      <c r="K20" s="14">
        <v>0.06</v>
      </c>
      <c r="L20" s="15">
        <f t="shared" si="0"/>
        <v>0.06</v>
      </c>
      <c r="M20" s="16">
        <f t="shared" si="1"/>
        <v>0.76</v>
      </c>
      <c r="N20" s="4">
        <f t="shared" si="2"/>
        <v>40</v>
      </c>
    </row>
    <row r="21" spans="1:16" s="1" customFormat="1" ht="15.75" customHeight="1" x14ac:dyDescent="0.25">
      <c r="A21" s="22" t="s">
        <v>33</v>
      </c>
      <c r="B21" s="183" t="s">
        <v>612</v>
      </c>
      <c r="C21" s="9">
        <v>0.7</v>
      </c>
      <c r="D21" s="14"/>
      <c r="E21" s="12"/>
      <c r="F21" s="8"/>
      <c r="G21" s="7"/>
      <c r="H21" s="14"/>
      <c r="I21" s="14"/>
      <c r="J21" s="14"/>
      <c r="K21" s="7"/>
      <c r="L21" s="15">
        <f t="shared" si="0"/>
        <v>0</v>
      </c>
      <c r="M21" s="16">
        <f t="shared" si="1"/>
        <v>0.7</v>
      </c>
      <c r="N21" s="4">
        <f t="shared" si="2"/>
        <v>40</v>
      </c>
    </row>
    <row r="22" spans="1:16" s="1" customFormat="1" ht="15.75" customHeight="1" x14ac:dyDescent="0.25">
      <c r="A22" s="22" t="s">
        <v>34</v>
      </c>
      <c r="B22" s="183" t="s">
        <v>613</v>
      </c>
      <c r="C22" s="9">
        <v>0.7</v>
      </c>
      <c r="D22" s="7"/>
      <c r="E22" s="14"/>
      <c r="F22" s="14"/>
      <c r="G22" s="7"/>
      <c r="H22" s="7"/>
      <c r="I22" s="14"/>
      <c r="J22" s="14"/>
      <c r="K22" s="7"/>
      <c r="L22" s="15">
        <f t="shared" si="0"/>
        <v>0</v>
      </c>
      <c r="M22" s="16">
        <f t="shared" si="1"/>
        <v>0.7</v>
      </c>
      <c r="N22" s="4">
        <f t="shared" si="2"/>
        <v>40</v>
      </c>
    </row>
    <row r="23" spans="1:16" s="1" customFormat="1" ht="15.75" customHeight="1" x14ac:dyDescent="0.25">
      <c r="A23" s="22" t="s">
        <v>35</v>
      </c>
      <c r="B23" s="183" t="s">
        <v>614</v>
      </c>
      <c r="C23" s="9">
        <v>0.7</v>
      </c>
      <c r="D23" s="7"/>
      <c r="E23" s="14"/>
      <c r="F23" s="14"/>
      <c r="G23" s="7"/>
      <c r="H23" s="7"/>
      <c r="I23" s="7"/>
      <c r="J23" s="7"/>
      <c r="K23" s="7"/>
      <c r="L23" s="15">
        <f t="shared" si="0"/>
        <v>0</v>
      </c>
      <c r="M23" s="16">
        <f t="shared" si="1"/>
        <v>0.7</v>
      </c>
      <c r="N23" s="4">
        <f t="shared" si="2"/>
        <v>40</v>
      </c>
    </row>
    <row r="24" spans="1:16" s="1" customFormat="1" ht="15.75" customHeight="1" x14ac:dyDescent="0.25">
      <c r="A24" s="22" t="s">
        <v>36</v>
      </c>
      <c r="B24" s="183" t="s">
        <v>615</v>
      </c>
      <c r="C24" s="9">
        <v>0.7</v>
      </c>
      <c r="D24" s="7"/>
      <c r="E24" s="14">
        <v>0.03</v>
      </c>
      <c r="F24" s="14"/>
      <c r="G24" s="7"/>
      <c r="H24" s="7"/>
      <c r="I24" s="7"/>
      <c r="J24" s="14">
        <v>7.0000000000000007E-2</v>
      </c>
      <c r="K24" s="7"/>
      <c r="L24" s="15">
        <f t="shared" si="0"/>
        <v>0.1</v>
      </c>
      <c r="M24" s="16">
        <f t="shared" si="1"/>
        <v>0.79999999999999993</v>
      </c>
      <c r="N24" s="4">
        <f t="shared" si="2"/>
        <v>45</v>
      </c>
      <c r="P24" s="1" t="s">
        <v>616</v>
      </c>
    </row>
    <row r="25" spans="1:16" s="1" customFormat="1" ht="15.75" customHeight="1" x14ac:dyDescent="0.25">
      <c r="A25" s="22" t="s">
        <v>37</v>
      </c>
      <c r="B25" s="183" t="s">
        <v>617</v>
      </c>
      <c r="C25" s="9">
        <v>0.7</v>
      </c>
      <c r="D25" s="7"/>
      <c r="E25" s="14"/>
      <c r="F25" s="14"/>
      <c r="G25" s="7"/>
      <c r="H25" s="14">
        <v>0.02</v>
      </c>
      <c r="I25" s="7"/>
      <c r="J25" s="7"/>
      <c r="K25" s="14">
        <v>0.06</v>
      </c>
      <c r="L25" s="15">
        <f t="shared" si="0"/>
        <v>0.08</v>
      </c>
      <c r="M25" s="16">
        <f t="shared" si="1"/>
        <v>0.77999999999999992</v>
      </c>
      <c r="N25" s="4">
        <f t="shared" si="2"/>
        <v>40</v>
      </c>
    </row>
    <row r="26" spans="1:16" s="1" customFormat="1" ht="15.75" customHeight="1" x14ac:dyDescent="0.25">
      <c r="A26" s="22" t="s">
        <v>38</v>
      </c>
      <c r="B26" s="184" t="s">
        <v>618</v>
      </c>
      <c r="C26" s="9">
        <v>0.7</v>
      </c>
      <c r="D26" s="14">
        <v>0.03</v>
      </c>
      <c r="E26" s="14"/>
      <c r="F26" s="14"/>
      <c r="G26" s="7"/>
      <c r="H26" s="7"/>
      <c r="I26" s="7"/>
      <c r="J26" s="7"/>
      <c r="K26" s="7"/>
      <c r="L26" s="15">
        <f t="shared" si="0"/>
        <v>0.03</v>
      </c>
      <c r="M26" s="16">
        <f t="shared" si="1"/>
        <v>0.73</v>
      </c>
      <c r="N26" s="4">
        <f t="shared" si="2"/>
        <v>40</v>
      </c>
    </row>
    <row r="27" spans="1:16" s="1" customFormat="1" ht="15.75" customHeight="1" x14ac:dyDescent="0.25">
      <c r="A27" s="22" t="s">
        <v>39</v>
      </c>
      <c r="B27" s="183" t="s">
        <v>619</v>
      </c>
      <c r="C27" s="9">
        <v>0.7</v>
      </c>
      <c r="D27" s="7"/>
      <c r="E27" s="14"/>
      <c r="F27" s="14"/>
      <c r="G27" s="7"/>
      <c r="H27" s="7"/>
      <c r="I27" s="7"/>
      <c r="J27" s="7"/>
      <c r="K27" s="7"/>
      <c r="L27" s="15">
        <f t="shared" si="0"/>
        <v>0</v>
      </c>
      <c r="M27" s="16">
        <f t="shared" si="1"/>
        <v>0.7</v>
      </c>
      <c r="N27" s="4">
        <f t="shared" si="2"/>
        <v>40</v>
      </c>
    </row>
    <row r="28" spans="1:16" s="1" customFormat="1" ht="15.75" customHeight="1" x14ac:dyDescent="0.25">
      <c r="A28" s="22" t="s">
        <v>40</v>
      </c>
      <c r="B28" s="183" t="s">
        <v>620</v>
      </c>
      <c r="C28" s="9">
        <v>0.7</v>
      </c>
      <c r="D28" s="7"/>
      <c r="E28" s="14"/>
      <c r="F28" s="14"/>
      <c r="G28" s="7"/>
      <c r="H28" s="7"/>
      <c r="I28" s="7"/>
      <c r="J28" s="7"/>
      <c r="K28" s="7"/>
      <c r="L28" s="15">
        <f t="shared" si="0"/>
        <v>0</v>
      </c>
      <c r="M28" s="16">
        <f t="shared" si="1"/>
        <v>0.7</v>
      </c>
      <c r="N28" s="4">
        <f t="shared" si="2"/>
        <v>40</v>
      </c>
    </row>
    <row r="29" spans="1:16" s="1" customFormat="1" ht="15.75" customHeight="1" x14ac:dyDescent="0.25">
      <c r="A29" s="22" t="s">
        <v>41</v>
      </c>
      <c r="B29" s="185" t="s">
        <v>621</v>
      </c>
      <c r="C29" s="9">
        <v>0.7</v>
      </c>
      <c r="D29" s="7"/>
      <c r="E29" s="14"/>
      <c r="F29" s="14"/>
      <c r="G29" s="7"/>
      <c r="H29" s="7"/>
      <c r="I29" s="14"/>
      <c r="J29" s="14">
        <v>7.0000000000000007E-2</v>
      </c>
      <c r="K29" s="7"/>
      <c r="L29" s="15">
        <f t="shared" si="0"/>
        <v>7.0000000000000007E-2</v>
      </c>
      <c r="M29" s="16">
        <f t="shared" si="1"/>
        <v>0.77</v>
      </c>
      <c r="N29" s="4">
        <f t="shared" si="2"/>
        <v>40</v>
      </c>
    </row>
    <row r="30" spans="1:16" s="1" customFormat="1" ht="15.75" customHeight="1" x14ac:dyDescent="0.25">
      <c r="A30" s="22" t="s">
        <v>42</v>
      </c>
      <c r="B30" s="185" t="s">
        <v>622</v>
      </c>
      <c r="C30" s="9">
        <v>0.7</v>
      </c>
      <c r="D30" s="7"/>
      <c r="E30" s="14"/>
      <c r="F30" s="14"/>
      <c r="G30" s="7"/>
      <c r="H30" s="7"/>
      <c r="I30" s="7"/>
      <c r="J30" s="7"/>
      <c r="K30" s="7"/>
      <c r="L30" s="15">
        <f t="shared" si="0"/>
        <v>0</v>
      </c>
      <c r="M30" s="16">
        <f t="shared" si="1"/>
        <v>0.7</v>
      </c>
      <c r="N30" s="4">
        <f t="shared" si="2"/>
        <v>40</v>
      </c>
    </row>
    <row r="31" spans="1:16" s="1" customFormat="1" ht="15.75" customHeight="1" x14ac:dyDescent="0.25">
      <c r="A31" s="22" t="s">
        <v>43</v>
      </c>
      <c r="B31" s="185" t="s">
        <v>623</v>
      </c>
      <c r="C31" s="9">
        <v>0.7</v>
      </c>
      <c r="D31" s="7"/>
      <c r="E31" s="14"/>
      <c r="F31" s="14"/>
      <c r="G31" s="7"/>
      <c r="H31" s="7"/>
      <c r="I31" s="7"/>
      <c r="J31" s="7"/>
      <c r="K31" s="7"/>
      <c r="L31" s="15">
        <f t="shared" si="0"/>
        <v>0</v>
      </c>
      <c r="M31" s="16">
        <f t="shared" si="1"/>
        <v>0.7</v>
      </c>
      <c r="N31" s="4">
        <f t="shared" si="2"/>
        <v>40</v>
      </c>
    </row>
    <row r="32" spans="1:16" s="1" customFormat="1" ht="15.75" customHeight="1" x14ac:dyDescent="0.25">
      <c r="A32" s="22" t="s">
        <v>44</v>
      </c>
      <c r="B32" s="185" t="s">
        <v>624</v>
      </c>
      <c r="C32" s="9">
        <v>0.7</v>
      </c>
      <c r="D32" s="14">
        <v>0.03</v>
      </c>
      <c r="E32" s="14"/>
      <c r="F32" s="14"/>
      <c r="G32" s="7"/>
      <c r="H32" s="7"/>
      <c r="I32" s="7"/>
      <c r="J32" s="14">
        <v>7.0000000000000007E-2</v>
      </c>
      <c r="K32" s="7"/>
      <c r="L32" s="15">
        <f t="shared" si="0"/>
        <v>0.1</v>
      </c>
      <c r="M32" s="16">
        <f t="shared" si="1"/>
        <v>0.79999999999999993</v>
      </c>
      <c r="N32" s="4">
        <f t="shared" si="2"/>
        <v>45</v>
      </c>
    </row>
    <row r="33" spans="1:14" s="1" customFormat="1" ht="15.75" customHeight="1" x14ac:dyDescent="0.25">
      <c r="A33" s="22" t="s">
        <v>45</v>
      </c>
      <c r="B33" s="186" t="s">
        <v>625</v>
      </c>
      <c r="C33" s="9">
        <v>0.7</v>
      </c>
      <c r="D33" s="7"/>
      <c r="E33" s="14"/>
      <c r="F33" s="14"/>
      <c r="G33" s="7"/>
      <c r="H33" s="7"/>
      <c r="I33" s="7"/>
      <c r="J33" s="7"/>
      <c r="K33" s="7"/>
      <c r="L33" s="15">
        <f t="shared" si="0"/>
        <v>0</v>
      </c>
      <c r="M33" s="16">
        <f t="shared" si="1"/>
        <v>0.7</v>
      </c>
      <c r="N33" s="4">
        <f t="shared" si="2"/>
        <v>40</v>
      </c>
    </row>
    <row r="34" spans="1:14" s="1" customFormat="1" ht="15.75" customHeight="1" x14ac:dyDescent="0.25">
      <c r="A34" s="22">
        <v>27</v>
      </c>
      <c r="B34" s="185" t="s">
        <v>626</v>
      </c>
      <c r="C34" s="9">
        <v>0.7</v>
      </c>
      <c r="D34" s="7"/>
      <c r="E34" s="14"/>
      <c r="F34" s="14"/>
      <c r="G34" s="7"/>
      <c r="H34" s="7"/>
      <c r="I34" s="7"/>
      <c r="J34" s="14">
        <v>7.0000000000000007E-2</v>
      </c>
      <c r="K34" s="7"/>
      <c r="L34" s="15">
        <f t="shared" si="0"/>
        <v>7.0000000000000007E-2</v>
      </c>
      <c r="M34" s="16">
        <f t="shared" si="1"/>
        <v>0.77</v>
      </c>
      <c r="N34" s="4">
        <f t="shared" si="2"/>
        <v>40</v>
      </c>
    </row>
    <row r="35" spans="1:14" s="1" customFormat="1" ht="15.75" customHeight="1" x14ac:dyDescent="0.25">
      <c r="A35" s="22">
        <v>28</v>
      </c>
      <c r="B35" s="185" t="s">
        <v>627</v>
      </c>
      <c r="C35" s="9">
        <v>0.7</v>
      </c>
      <c r="D35" s="7"/>
      <c r="E35" s="14"/>
      <c r="F35" s="14"/>
      <c r="G35" s="7"/>
      <c r="H35" s="7"/>
      <c r="I35" s="7"/>
      <c r="J35" s="14">
        <v>7.0000000000000007E-2</v>
      </c>
      <c r="K35" s="7"/>
      <c r="L35" s="15">
        <f t="shared" si="0"/>
        <v>7.0000000000000007E-2</v>
      </c>
      <c r="M35" s="16">
        <f t="shared" si="1"/>
        <v>0.77</v>
      </c>
      <c r="N35" s="4">
        <f t="shared" si="2"/>
        <v>40</v>
      </c>
    </row>
    <row r="36" spans="1:14" s="1" customFormat="1" ht="15.75" customHeight="1" x14ac:dyDescent="0.25">
      <c r="A36" s="22">
        <v>29</v>
      </c>
      <c r="B36" s="185" t="s">
        <v>628</v>
      </c>
      <c r="C36" s="9">
        <v>0.7</v>
      </c>
      <c r="D36" s="7"/>
      <c r="E36" s="14"/>
      <c r="F36" s="14"/>
      <c r="G36" s="7"/>
      <c r="H36" s="7"/>
      <c r="I36" s="14">
        <v>7.0000000000000007E-2</v>
      </c>
      <c r="J36" s="14">
        <v>7.0000000000000007E-2</v>
      </c>
      <c r="K36" s="7"/>
      <c r="L36" s="15">
        <f t="shared" si="0"/>
        <v>0.14000000000000001</v>
      </c>
      <c r="M36" s="16">
        <f t="shared" si="1"/>
        <v>0.84</v>
      </c>
      <c r="N36" s="4">
        <f t="shared" si="2"/>
        <v>45</v>
      </c>
    </row>
    <row r="37" spans="1:14" s="1" customFormat="1" ht="15.75" customHeight="1" x14ac:dyDescent="0.25">
      <c r="A37" s="22">
        <v>30</v>
      </c>
      <c r="B37" s="185" t="s">
        <v>629</v>
      </c>
      <c r="C37" s="9">
        <v>0.7</v>
      </c>
      <c r="D37" s="7"/>
      <c r="E37" s="14"/>
      <c r="F37" s="14"/>
      <c r="G37" s="7"/>
      <c r="H37" s="7"/>
      <c r="I37" s="7"/>
      <c r="J37" s="7"/>
      <c r="K37" s="7"/>
      <c r="L37" s="15">
        <f t="shared" si="0"/>
        <v>0</v>
      </c>
      <c r="M37" s="16">
        <f t="shared" si="1"/>
        <v>0.7</v>
      </c>
      <c r="N37" s="4">
        <f t="shared" si="2"/>
        <v>40</v>
      </c>
    </row>
    <row r="38" spans="1:14" s="1" customFormat="1" ht="15.75" customHeight="1" x14ac:dyDescent="0.25">
      <c r="A38" s="22">
        <v>31</v>
      </c>
      <c r="B38" s="187" t="s">
        <v>630</v>
      </c>
      <c r="C38" s="9">
        <v>0.7</v>
      </c>
      <c r="D38" s="7"/>
      <c r="E38" s="14"/>
      <c r="F38" s="14"/>
      <c r="G38" s="7"/>
      <c r="H38" s="14">
        <v>0.02</v>
      </c>
      <c r="I38" s="14"/>
      <c r="J38" s="14"/>
      <c r="K38" s="7"/>
      <c r="L38" s="15">
        <f t="shared" si="0"/>
        <v>0.02</v>
      </c>
      <c r="M38" s="16">
        <f t="shared" si="1"/>
        <v>0.72</v>
      </c>
      <c r="N38" s="4">
        <f t="shared" si="2"/>
        <v>40</v>
      </c>
    </row>
    <row r="39" spans="1:14" ht="42" customHeight="1" x14ac:dyDescent="0.25">
      <c r="A39" s="282" t="s">
        <v>382</v>
      </c>
      <c r="B39" s="282"/>
      <c r="C39" s="282"/>
      <c r="D39" s="282"/>
      <c r="E39" s="282"/>
      <c r="F39" s="282"/>
      <c r="G39" s="282"/>
      <c r="H39" s="282"/>
      <c r="I39" s="282"/>
      <c r="J39" s="282"/>
      <c r="K39" s="282"/>
      <c r="L39" s="282"/>
      <c r="M39" s="282"/>
      <c r="N39" s="282"/>
    </row>
    <row r="40" spans="1:14" hidden="1" x14ac:dyDescent="0.25">
      <c r="D40" s="25">
        <f t="shared" ref="D40:K40" si="3">COUNTA(D8:D38)</f>
        <v>3</v>
      </c>
      <c r="E40" s="25">
        <f t="shared" si="3"/>
        <v>2</v>
      </c>
      <c r="F40" s="25">
        <f t="shared" si="3"/>
        <v>1</v>
      </c>
      <c r="G40" s="25">
        <f t="shared" si="3"/>
        <v>1</v>
      </c>
      <c r="H40" s="25">
        <f t="shared" si="3"/>
        <v>3</v>
      </c>
      <c r="I40" s="25">
        <f t="shared" si="3"/>
        <v>2</v>
      </c>
      <c r="J40" s="25">
        <f t="shared" si="3"/>
        <v>7</v>
      </c>
      <c r="K40" s="25">
        <f t="shared" si="3"/>
        <v>4</v>
      </c>
    </row>
    <row r="41" spans="1:14" ht="18.75" x14ac:dyDescent="0.3">
      <c r="A41" s="283" t="s">
        <v>6</v>
      </c>
      <c r="B41" s="283"/>
      <c r="C41" s="283"/>
      <c r="D41" s="283"/>
      <c r="E41" s="283"/>
      <c r="F41" s="283"/>
      <c r="G41" s="283"/>
      <c r="H41" s="283"/>
      <c r="I41" s="283"/>
      <c r="J41" s="283"/>
      <c r="K41" s="283"/>
      <c r="L41" s="283"/>
      <c r="M41" s="283"/>
      <c r="N41" s="283"/>
    </row>
    <row r="43" spans="1:14" ht="90.75" customHeight="1" x14ac:dyDescent="0.25">
      <c r="A43" s="111" t="s">
        <v>7</v>
      </c>
      <c r="B43" s="285" t="s">
        <v>8</v>
      </c>
      <c r="C43" s="285"/>
      <c r="D43" s="285"/>
      <c r="E43" s="107" t="s">
        <v>9</v>
      </c>
      <c r="F43" s="107" t="s">
        <v>10</v>
      </c>
      <c r="G43" s="107" t="s">
        <v>11</v>
      </c>
      <c r="H43" s="107" t="s">
        <v>12</v>
      </c>
      <c r="I43" s="107" t="s">
        <v>13</v>
      </c>
      <c r="J43" s="107" t="s">
        <v>313</v>
      </c>
      <c r="K43" s="322" t="s">
        <v>14</v>
      </c>
      <c r="L43" s="323"/>
      <c r="M43" s="323"/>
      <c r="N43" s="324"/>
    </row>
    <row r="44" spans="1:14" ht="52.5" customHeight="1" x14ac:dyDescent="0.25">
      <c r="A44" s="6">
        <v>1</v>
      </c>
      <c r="B44" s="309" t="s">
        <v>358</v>
      </c>
      <c r="C44" s="309"/>
      <c r="D44" s="309"/>
      <c r="E44" s="125" t="s">
        <v>96</v>
      </c>
      <c r="F44" s="125" t="s">
        <v>96</v>
      </c>
      <c r="G44" s="21">
        <v>3</v>
      </c>
      <c r="H44" s="21">
        <f>G44</f>
        <v>3</v>
      </c>
      <c r="I44" s="21"/>
      <c r="J44" s="91">
        <v>0.03</v>
      </c>
      <c r="K44" s="322"/>
      <c r="L44" s="323"/>
      <c r="M44" s="323"/>
      <c r="N44" s="324"/>
    </row>
    <row r="45" spans="1:14" ht="44.25" customHeight="1" x14ac:dyDescent="0.25">
      <c r="A45" s="6">
        <v>2</v>
      </c>
      <c r="B45" s="309" t="s">
        <v>362</v>
      </c>
      <c r="C45" s="309"/>
      <c r="D45" s="309"/>
      <c r="E45" s="54" t="s">
        <v>360</v>
      </c>
      <c r="F45" s="26"/>
      <c r="G45" s="21">
        <v>2</v>
      </c>
      <c r="H45" s="21">
        <f t="shared" ref="H45:H51" si="4">G45</f>
        <v>2</v>
      </c>
      <c r="I45" s="21"/>
      <c r="J45" s="91">
        <v>0.03</v>
      </c>
      <c r="K45" s="322"/>
      <c r="L45" s="323"/>
      <c r="M45" s="323"/>
      <c r="N45" s="324"/>
    </row>
    <row r="46" spans="1:14" ht="42.75" customHeight="1" x14ac:dyDescent="0.25">
      <c r="A46" s="6">
        <v>3</v>
      </c>
      <c r="B46" s="309" t="s">
        <v>359</v>
      </c>
      <c r="C46" s="309"/>
      <c r="D46" s="309"/>
      <c r="E46" s="54" t="s">
        <v>383</v>
      </c>
      <c r="F46" s="20"/>
      <c r="G46" s="21">
        <v>1</v>
      </c>
      <c r="H46" s="21">
        <f t="shared" si="4"/>
        <v>1</v>
      </c>
      <c r="I46" s="21"/>
      <c r="J46" s="91">
        <v>0.01</v>
      </c>
      <c r="K46" s="322"/>
      <c r="L46" s="323"/>
      <c r="M46" s="323"/>
      <c r="N46" s="324"/>
    </row>
    <row r="47" spans="1:14" ht="36" customHeight="1" x14ac:dyDescent="0.25">
      <c r="A47" s="6">
        <v>5</v>
      </c>
      <c r="B47" s="308" t="s">
        <v>384</v>
      </c>
      <c r="C47" s="309"/>
      <c r="D47" s="309"/>
      <c r="E47" s="54" t="s">
        <v>360</v>
      </c>
      <c r="F47" s="20"/>
      <c r="G47" s="21">
        <v>1</v>
      </c>
      <c r="H47" s="21">
        <f t="shared" si="4"/>
        <v>1</v>
      </c>
      <c r="I47" s="21"/>
      <c r="J47" s="91">
        <v>0.01</v>
      </c>
      <c r="K47" s="322"/>
      <c r="L47" s="323"/>
      <c r="M47" s="323"/>
      <c r="N47" s="324"/>
    </row>
    <row r="48" spans="1:14" ht="40.5" customHeight="1" x14ac:dyDescent="0.25">
      <c r="A48" s="6">
        <v>6</v>
      </c>
      <c r="B48" s="309" t="s">
        <v>361</v>
      </c>
      <c r="C48" s="309"/>
      <c r="D48" s="309"/>
      <c r="E48" s="54" t="s">
        <v>360</v>
      </c>
      <c r="F48" s="21"/>
      <c r="G48" s="21">
        <v>3</v>
      </c>
      <c r="H48" s="21">
        <f t="shared" si="4"/>
        <v>3</v>
      </c>
      <c r="I48" s="21"/>
      <c r="J48" s="91">
        <v>0.02</v>
      </c>
      <c r="K48" s="322"/>
      <c r="L48" s="323"/>
      <c r="M48" s="323"/>
      <c r="N48" s="324"/>
    </row>
    <row r="49" spans="1:14" ht="40.5" customHeight="1" x14ac:dyDescent="0.25">
      <c r="A49" s="6">
        <v>7</v>
      </c>
      <c r="B49" s="314" t="s">
        <v>631</v>
      </c>
      <c r="C49" s="315"/>
      <c r="D49" s="316"/>
      <c r="E49" s="54" t="s">
        <v>632</v>
      </c>
      <c r="F49" s="120" t="s">
        <v>633</v>
      </c>
      <c r="G49" s="21">
        <v>2</v>
      </c>
      <c r="H49" s="120" t="s">
        <v>633</v>
      </c>
      <c r="I49" s="21"/>
      <c r="J49" s="126">
        <v>7.0000000000000007E-2</v>
      </c>
      <c r="K49" s="322"/>
      <c r="L49" s="323"/>
      <c r="M49" s="323"/>
      <c r="N49" s="324"/>
    </row>
    <row r="50" spans="1:14" ht="40.5" customHeight="1" x14ac:dyDescent="0.25">
      <c r="A50" s="6">
        <v>8</v>
      </c>
      <c r="B50" s="314" t="s">
        <v>634</v>
      </c>
      <c r="C50" s="315"/>
      <c r="D50" s="316"/>
      <c r="E50" s="54" t="s">
        <v>181</v>
      </c>
      <c r="F50" s="21" t="s">
        <v>635</v>
      </c>
      <c r="G50" s="21">
        <v>7</v>
      </c>
      <c r="H50" s="21">
        <f t="shared" si="4"/>
        <v>7</v>
      </c>
      <c r="I50" s="21"/>
      <c r="J50" s="126">
        <v>7.0000000000000007E-2</v>
      </c>
      <c r="K50" s="322"/>
      <c r="L50" s="323"/>
      <c r="M50" s="323"/>
      <c r="N50" s="324"/>
    </row>
    <row r="51" spans="1:14" ht="40.5" customHeight="1" x14ac:dyDescent="0.25">
      <c r="A51" s="6">
        <v>9</v>
      </c>
      <c r="B51" s="314" t="s">
        <v>636</v>
      </c>
      <c r="C51" s="315"/>
      <c r="D51" s="316"/>
      <c r="E51" s="54" t="s">
        <v>179</v>
      </c>
      <c r="F51" s="120" t="s">
        <v>637</v>
      </c>
      <c r="G51" s="21">
        <v>4</v>
      </c>
      <c r="H51" s="21">
        <f t="shared" si="4"/>
        <v>4</v>
      </c>
      <c r="I51" s="21"/>
      <c r="J51" s="126">
        <v>0.06</v>
      </c>
      <c r="K51" s="322"/>
      <c r="L51" s="323"/>
      <c r="M51" s="323"/>
      <c r="N51" s="324"/>
    </row>
    <row r="52" spans="1:14" ht="16.5" x14ac:dyDescent="0.25">
      <c r="A52" s="96"/>
      <c r="B52" s="97"/>
      <c r="C52" s="97"/>
      <c r="D52" s="97"/>
      <c r="E52" s="98"/>
      <c r="F52" s="99"/>
      <c r="G52" s="99"/>
      <c r="H52" s="99"/>
      <c r="I52" s="99"/>
      <c r="J52" s="99"/>
      <c r="K52" s="100"/>
      <c r="L52" s="100"/>
      <c r="M52" s="100"/>
      <c r="N52" s="100"/>
    </row>
    <row r="53" spans="1:14" ht="15.75" x14ac:dyDescent="0.25">
      <c r="F53" s="306" t="s">
        <v>16</v>
      </c>
      <c r="G53" s="306"/>
      <c r="H53" s="306"/>
      <c r="I53" s="306"/>
      <c r="J53" s="306"/>
      <c r="K53" s="306"/>
      <c r="L53" s="306"/>
      <c r="M53" s="306"/>
      <c r="N53" s="306"/>
    </row>
    <row r="54" spans="1:14" ht="15.75" x14ac:dyDescent="0.25">
      <c r="F54" s="307" t="s">
        <v>17</v>
      </c>
      <c r="G54" s="307"/>
      <c r="H54" s="307"/>
      <c r="I54" s="307"/>
      <c r="J54" s="307"/>
      <c r="K54" s="307"/>
      <c r="L54" s="307"/>
      <c r="M54" s="307"/>
      <c r="N54" s="307"/>
    </row>
    <row r="55" spans="1:14" ht="45" customHeight="1" x14ac:dyDescent="0.25"/>
    <row r="57" spans="1:14" ht="54" customHeight="1" x14ac:dyDescent="0.25"/>
    <row r="59" spans="1:14" ht="36" customHeight="1" x14ac:dyDescent="0.25"/>
    <row r="60" spans="1:14" ht="57.75" customHeight="1" x14ac:dyDescent="0.25"/>
  </sheetData>
  <mergeCells count="34">
    <mergeCell ref="F53:N53"/>
    <mergeCell ref="K49:N49"/>
    <mergeCell ref="B50:D50"/>
    <mergeCell ref="K50:N50"/>
    <mergeCell ref="B51:D51"/>
    <mergeCell ref="K51:N51"/>
    <mergeCell ref="A1:E1"/>
    <mergeCell ref="A3:N3"/>
    <mergeCell ref="A4:N4"/>
    <mergeCell ref="A5:A7"/>
    <mergeCell ref="B5:B7"/>
    <mergeCell ref="C5:C7"/>
    <mergeCell ref="D5:L5"/>
    <mergeCell ref="M5:M7"/>
    <mergeCell ref="N5:N7"/>
    <mergeCell ref="D6:H6"/>
    <mergeCell ref="I6:K6"/>
    <mergeCell ref="L6:L7"/>
    <mergeCell ref="A39:N39"/>
    <mergeCell ref="A41:N41"/>
    <mergeCell ref="B43:D43"/>
    <mergeCell ref="K43:N43"/>
    <mergeCell ref="F54:N54"/>
    <mergeCell ref="B44:D44"/>
    <mergeCell ref="K44:N44"/>
    <mergeCell ref="B45:D45"/>
    <mergeCell ref="K45:N45"/>
    <mergeCell ref="B46:D46"/>
    <mergeCell ref="K46:N46"/>
    <mergeCell ref="B47:D47"/>
    <mergeCell ref="K47:N47"/>
    <mergeCell ref="B48:D48"/>
    <mergeCell ref="K48:N48"/>
    <mergeCell ref="B49:D49"/>
  </mergeCells>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35"/>
  <sheetViews>
    <sheetView topLeftCell="B22" zoomScale="85" zoomScaleNormal="85" workbookViewId="0">
      <selection activeCell="H22" sqref="H22"/>
    </sheetView>
  </sheetViews>
  <sheetFormatPr defaultRowHeight="18.75" x14ac:dyDescent="0.3"/>
  <cols>
    <col min="1" max="1" width="5.28515625" style="188" customWidth="1"/>
    <col min="2" max="2" width="26.5703125" style="188" customWidth="1"/>
    <col min="3" max="3" width="16.42578125" style="188" customWidth="1"/>
    <col min="4" max="6" width="16.28515625" style="188" customWidth="1"/>
    <col min="7" max="7" width="14.5703125" style="188" customWidth="1"/>
    <col min="8" max="8" width="14.7109375" style="188" customWidth="1"/>
    <col min="9" max="11" width="12.85546875" style="188" customWidth="1"/>
    <col min="12" max="257" width="9.140625" style="188"/>
    <col min="258" max="258" width="5.28515625" style="188" customWidth="1"/>
    <col min="259" max="259" width="26.5703125" style="188" customWidth="1"/>
    <col min="260" max="260" width="23" style="188" customWidth="1"/>
    <col min="261" max="263" width="16.28515625" style="188" customWidth="1"/>
    <col min="264" max="264" width="14.7109375" style="188" customWidth="1"/>
    <col min="265" max="267" width="12.85546875" style="188" customWidth="1"/>
    <col min="268" max="513" width="9.140625" style="188"/>
    <col min="514" max="514" width="5.28515625" style="188" customWidth="1"/>
    <col min="515" max="515" width="26.5703125" style="188" customWidth="1"/>
    <col min="516" max="516" width="23" style="188" customWidth="1"/>
    <col min="517" max="519" width="16.28515625" style="188" customWidth="1"/>
    <col min="520" max="520" width="14.7109375" style="188" customWidth="1"/>
    <col min="521" max="523" width="12.85546875" style="188" customWidth="1"/>
    <col min="524" max="769" width="9.140625" style="188"/>
    <col min="770" max="770" width="5.28515625" style="188" customWidth="1"/>
    <col min="771" max="771" width="26.5703125" style="188" customWidth="1"/>
    <col min="772" max="772" width="23" style="188" customWidth="1"/>
    <col min="773" max="775" width="16.28515625" style="188" customWidth="1"/>
    <col min="776" max="776" width="14.7109375" style="188" customWidth="1"/>
    <col min="777" max="779" width="12.85546875" style="188" customWidth="1"/>
    <col min="780" max="1025" width="9.140625" style="188"/>
    <col min="1026" max="1026" width="5.28515625" style="188" customWidth="1"/>
    <col min="1027" max="1027" width="26.5703125" style="188" customWidth="1"/>
    <col min="1028" max="1028" width="23" style="188" customWidth="1"/>
    <col min="1029" max="1031" width="16.28515625" style="188" customWidth="1"/>
    <col min="1032" max="1032" width="14.7109375" style="188" customWidth="1"/>
    <col min="1033" max="1035" width="12.85546875" style="188" customWidth="1"/>
    <col min="1036" max="1281" width="9.140625" style="188"/>
    <col min="1282" max="1282" width="5.28515625" style="188" customWidth="1"/>
    <col min="1283" max="1283" width="26.5703125" style="188" customWidth="1"/>
    <col min="1284" max="1284" width="23" style="188" customWidth="1"/>
    <col min="1285" max="1287" width="16.28515625" style="188" customWidth="1"/>
    <col min="1288" max="1288" width="14.7109375" style="188" customWidth="1"/>
    <col min="1289" max="1291" width="12.85546875" style="188" customWidth="1"/>
    <col min="1292" max="1537" width="9.140625" style="188"/>
    <col min="1538" max="1538" width="5.28515625" style="188" customWidth="1"/>
    <col min="1539" max="1539" width="26.5703125" style="188" customWidth="1"/>
    <col min="1540" max="1540" width="23" style="188" customWidth="1"/>
    <col min="1541" max="1543" width="16.28515625" style="188" customWidth="1"/>
    <col min="1544" max="1544" width="14.7109375" style="188" customWidth="1"/>
    <col min="1545" max="1547" width="12.85546875" style="188" customWidth="1"/>
    <col min="1548" max="1793" width="9.140625" style="188"/>
    <col min="1794" max="1794" width="5.28515625" style="188" customWidth="1"/>
    <col min="1795" max="1795" width="26.5703125" style="188" customWidth="1"/>
    <col min="1796" max="1796" width="23" style="188" customWidth="1"/>
    <col min="1797" max="1799" width="16.28515625" style="188" customWidth="1"/>
    <col min="1800" max="1800" width="14.7109375" style="188" customWidth="1"/>
    <col min="1801" max="1803" width="12.85546875" style="188" customWidth="1"/>
    <col min="1804" max="2049" width="9.140625" style="188"/>
    <col min="2050" max="2050" width="5.28515625" style="188" customWidth="1"/>
    <col min="2051" max="2051" width="26.5703125" style="188" customWidth="1"/>
    <col min="2052" max="2052" width="23" style="188" customWidth="1"/>
    <col min="2053" max="2055" width="16.28515625" style="188" customWidth="1"/>
    <col min="2056" max="2056" width="14.7109375" style="188" customWidth="1"/>
    <col min="2057" max="2059" width="12.85546875" style="188" customWidth="1"/>
    <col min="2060" max="2305" width="9.140625" style="188"/>
    <col min="2306" max="2306" width="5.28515625" style="188" customWidth="1"/>
    <col min="2307" max="2307" width="26.5703125" style="188" customWidth="1"/>
    <col min="2308" max="2308" width="23" style="188" customWidth="1"/>
    <col min="2309" max="2311" width="16.28515625" style="188" customWidth="1"/>
    <col min="2312" max="2312" width="14.7109375" style="188" customWidth="1"/>
    <col min="2313" max="2315" width="12.85546875" style="188" customWidth="1"/>
    <col min="2316" max="2561" width="9.140625" style="188"/>
    <col min="2562" max="2562" width="5.28515625" style="188" customWidth="1"/>
    <col min="2563" max="2563" width="26.5703125" style="188" customWidth="1"/>
    <col min="2564" max="2564" width="23" style="188" customWidth="1"/>
    <col min="2565" max="2567" width="16.28515625" style="188" customWidth="1"/>
    <col min="2568" max="2568" width="14.7109375" style="188" customWidth="1"/>
    <col min="2569" max="2571" width="12.85546875" style="188" customWidth="1"/>
    <col min="2572" max="2817" width="9.140625" style="188"/>
    <col min="2818" max="2818" width="5.28515625" style="188" customWidth="1"/>
    <col min="2819" max="2819" width="26.5703125" style="188" customWidth="1"/>
    <col min="2820" max="2820" width="23" style="188" customWidth="1"/>
    <col min="2821" max="2823" width="16.28515625" style="188" customWidth="1"/>
    <col min="2824" max="2824" width="14.7109375" style="188" customWidth="1"/>
    <col min="2825" max="2827" width="12.85546875" style="188" customWidth="1"/>
    <col min="2828" max="3073" width="9.140625" style="188"/>
    <col min="3074" max="3074" width="5.28515625" style="188" customWidth="1"/>
    <col min="3075" max="3075" width="26.5703125" style="188" customWidth="1"/>
    <col min="3076" max="3076" width="23" style="188" customWidth="1"/>
    <col min="3077" max="3079" width="16.28515625" style="188" customWidth="1"/>
    <col min="3080" max="3080" width="14.7109375" style="188" customWidth="1"/>
    <col min="3081" max="3083" width="12.85546875" style="188" customWidth="1"/>
    <col min="3084" max="3329" width="9.140625" style="188"/>
    <col min="3330" max="3330" width="5.28515625" style="188" customWidth="1"/>
    <col min="3331" max="3331" width="26.5703125" style="188" customWidth="1"/>
    <col min="3332" max="3332" width="23" style="188" customWidth="1"/>
    <col min="3333" max="3335" width="16.28515625" style="188" customWidth="1"/>
    <col min="3336" max="3336" width="14.7109375" style="188" customWidth="1"/>
    <col min="3337" max="3339" width="12.85546875" style="188" customWidth="1"/>
    <col min="3340" max="3585" width="9.140625" style="188"/>
    <col min="3586" max="3586" width="5.28515625" style="188" customWidth="1"/>
    <col min="3587" max="3587" width="26.5703125" style="188" customWidth="1"/>
    <col min="3588" max="3588" width="23" style="188" customWidth="1"/>
    <col min="3589" max="3591" width="16.28515625" style="188" customWidth="1"/>
    <col min="3592" max="3592" width="14.7109375" style="188" customWidth="1"/>
    <col min="3593" max="3595" width="12.85546875" style="188" customWidth="1"/>
    <col min="3596" max="3841" width="9.140625" style="188"/>
    <col min="3842" max="3842" width="5.28515625" style="188" customWidth="1"/>
    <col min="3843" max="3843" width="26.5703125" style="188" customWidth="1"/>
    <col min="3844" max="3844" width="23" style="188" customWidth="1"/>
    <col min="3845" max="3847" width="16.28515625" style="188" customWidth="1"/>
    <col min="3848" max="3848" width="14.7109375" style="188" customWidth="1"/>
    <col min="3849" max="3851" width="12.85546875" style="188" customWidth="1"/>
    <col min="3852" max="4097" width="9.140625" style="188"/>
    <col min="4098" max="4098" width="5.28515625" style="188" customWidth="1"/>
    <col min="4099" max="4099" width="26.5703125" style="188" customWidth="1"/>
    <col min="4100" max="4100" width="23" style="188" customWidth="1"/>
    <col min="4101" max="4103" width="16.28515625" style="188" customWidth="1"/>
    <col min="4104" max="4104" width="14.7109375" style="188" customWidth="1"/>
    <col min="4105" max="4107" width="12.85546875" style="188" customWidth="1"/>
    <col min="4108" max="4353" width="9.140625" style="188"/>
    <col min="4354" max="4354" width="5.28515625" style="188" customWidth="1"/>
    <col min="4355" max="4355" width="26.5703125" style="188" customWidth="1"/>
    <col min="4356" max="4356" width="23" style="188" customWidth="1"/>
    <col min="4357" max="4359" width="16.28515625" style="188" customWidth="1"/>
    <col min="4360" max="4360" width="14.7109375" style="188" customWidth="1"/>
    <col min="4361" max="4363" width="12.85546875" style="188" customWidth="1"/>
    <col min="4364" max="4609" width="9.140625" style="188"/>
    <col min="4610" max="4610" width="5.28515625" style="188" customWidth="1"/>
    <col min="4611" max="4611" width="26.5703125" style="188" customWidth="1"/>
    <col min="4612" max="4612" width="23" style="188" customWidth="1"/>
    <col min="4613" max="4615" width="16.28515625" style="188" customWidth="1"/>
    <col min="4616" max="4616" width="14.7109375" style="188" customWidth="1"/>
    <col min="4617" max="4619" width="12.85546875" style="188" customWidth="1"/>
    <col min="4620" max="4865" width="9.140625" style="188"/>
    <col min="4866" max="4866" width="5.28515625" style="188" customWidth="1"/>
    <col min="4867" max="4867" width="26.5703125" style="188" customWidth="1"/>
    <col min="4868" max="4868" width="23" style="188" customWidth="1"/>
    <col min="4869" max="4871" width="16.28515625" style="188" customWidth="1"/>
    <col min="4872" max="4872" width="14.7109375" style="188" customWidth="1"/>
    <col min="4873" max="4875" width="12.85546875" style="188" customWidth="1"/>
    <col min="4876" max="5121" width="9.140625" style="188"/>
    <col min="5122" max="5122" width="5.28515625" style="188" customWidth="1"/>
    <col min="5123" max="5123" width="26.5703125" style="188" customWidth="1"/>
    <col min="5124" max="5124" width="23" style="188" customWidth="1"/>
    <col min="5125" max="5127" width="16.28515625" style="188" customWidth="1"/>
    <col min="5128" max="5128" width="14.7109375" style="188" customWidth="1"/>
    <col min="5129" max="5131" width="12.85546875" style="188" customWidth="1"/>
    <col min="5132" max="5377" width="9.140625" style="188"/>
    <col min="5378" max="5378" width="5.28515625" style="188" customWidth="1"/>
    <col min="5379" max="5379" width="26.5703125" style="188" customWidth="1"/>
    <col min="5380" max="5380" width="23" style="188" customWidth="1"/>
    <col min="5381" max="5383" width="16.28515625" style="188" customWidth="1"/>
    <col min="5384" max="5384" width="14.7109375" style="188" customWidth="1"/>
    <col min="5385" max="5387" width="12.85546875" style="188" customWidth="1"/>
    <col min="5388" max="5633" width="9.140625" style="188"/>
    <col min="5634" max="5634" width="5.28515625" style="188" customWidth="1"/>
    <col min="5635" max="5635" width="26.5703125" style="188" customWidth="1"/>
    <col min="5636" max="5636" width="23" style="188" customWidth="1"/>
    <col min="5637" max="5639" width="16.28515625" style="188" customWidth="1"/>
    <col min="5640" max="5640" width="14.7109375" style="188" customWidth="1"/>
    <col min="5641" max="5643" width="12.85546875" style="188" customWidth="1"/>
    <col min="5644" max="5889" width="9.140625" style="188"/>
    <col min="5890" max="5890" width="5.28515625" style="188" customWidth="1"/>
    <col min="5891" max="5891" width="26.5703125" style="188" customWidth="1"/>
    <col min="5892" max="5892" width="23" style="188" customWidth="1"/>
    <col min="5893" max="5895" width="16.28515625" style="188" customWidth="1"/>
    <col min="5896" max="5896" width="14.7109375" style="188" customWidth="1"/>
    <col min="5897" max="5899" width="12.85546875" style="188" customWidth="1"/>
    <col min="5900" max="6145" width="9.140625" style="188"/>
    <col min="6146" max="6146" width="5.28515625" style="188" customWidth="1"/>
    <col min="6147" max="6147" width="26.5703125" style="188" customWidth="1"/>
    <col min="6148" max="6148" width="23" style="188" customWidth="1"/>
    <col min="6149" max="6151" width="16.28515625" style="188" customWidth="1"/>
    <col min="6152" max="6152" width="14.7109375" style="188" customWidth="1"/>
    <col min="6153" max="6155" width="12.85546875" style="188" customWidth="1"/>
    <col min="6156" max="6401" width="9.140625" style="188"/>
    <col min="6402" max="6402" width="5.28515625" style="188" customWidth="1"/>
    <col min="6403" max="6403" width="26.5703125" style="188" customWidth="1"/>
    <col min="6404" max="6404" width="23" style="188" customWidth="1"/>
    <col min="6405" max="6407" width="16.28515625" style="188" customWidth="1"/>
    <col min="6408" max="6408" width="14.7109375" style="188" customWidth="1"/>
    <col min="6409" max="6411" width="12.85546875" style="188" customWidth="1"/>
    <col min="6412" max="6657" width="9.140625" style="188"/>
    <col min="6658" max="6658" width="5.28515625" style="188" customWidth="1"/>
    <col min="6659" max="6659" width="26.5703125" style="188" customWidth="1"/>
    <col min="6660" max="6660" width="23" style="188" customWidth="1"/>
    <col min="6661" max="6663" width="16.28515625" style="188" customWidth="1"/>
    <col min="6664" max="6664" width="14.7109375" style="188" customWidth="1"/>
    <col min="6665" max="6667" width="12.85546875" style="188" customWidth="1"/>
    <col min="6668" max="6913" width="9.140625" style="188"/>
    <col min="6914" max="6914" width="5.28515625" style="188" customWidth="1"/>
    <col min="6915" max="6915" width="26.5703125" style="188" customWidth="1"/>
    <col min="6916" max="6916" width="23" style="188" customWidth="1"/>
    <col min="6917" max="6919" width="16.28515625" style="188" customWidth="1"/>
    <col min="6920" max="6920" width="14.7109375" style="188" customWidth="1"/>
    <col min="6921" max="6923" width="12.85546875" style="188" customWidth="1"/>
    <col min="6924" max="7169" width="9.140625" style="188"/>
    <col min="7170" max="7170" width="5.28515625" style="188" customWidth="1"/>
    <col min="7171" max="7171" width="26.5703125" style="188" customWidth="1"/>
    <col min="7172" max="7172" width="23" style="188" customWidth="1"/>
    <col min="7173" max="7175" width="16.28515625" style="188" customWidth="1"/>
    <col min="7176" max="7176" width="14.7109375" style="188" customWidth="1"/>
    <col min="7177" max="7179" width="12.85546875" style="188" customWidth="1"/>
    <col min="7180" max="7425" width="9.140625" style="188"/>
    <col min="7426" max="7426" width="5.28515625" style="188" customWidth="1"/>
    <col min="7427" max="7427" width="26.5703125" style="188" customWidth="1"/>
    <col min="7428" max="7428" width="23" style="188" customWidth="1"/>
    <col min="7429" max="7431" width="16.28515625" style="188" customWidth="1"/>
    <col min="7432" max="7432" width="14.7109375" style="188" customWidth="1"/>
    <col min="7433" max="7435" width="12.85546875" style="188" customWidth="1"/>
    <col min="7436" max="7681" width="9.140625" style="188"/>
    <col min="7682" max="7682" width="5.28515625" style="188" customWidth="1"/>
    <col min="7683" max="7683" width="26.5703125" style="188" customWidth="1"/>
    <col min="7684" max="7684" width="23" style="188" customWidth="1"/>
    <col min="7685" max="7687" width="16.28515625" style="188" customWidth="1"/>
    <col min="7688" max="7688" width="14.7109375" style="188" customWidth="1"/>
    <col min="7689" max="7691" width="12.85546875" style="188" customWidth="1"/>
    <col min="7692" max="7937" width="9.140625" style="188"/>
    <col min="7938" max="7938" width="5.28515625" style="188" customWidth="1"/>
    <col min="7939" max="7939" width="26.5703125" style="188" customWidth="1"/>
    <col min="7940" max="7940" width="23" style="188" customWidth="1"/>
    <col min="7941" max="7943" width="16.28515625" style="188" customWidth="1"/>
    <col min="7944" max="7944" width="14.7109375" style="188" customWidth="1"/>
    <col min="7945" max="7947" width="12.85546875" style="188" customWidth="1"/>
    <col min="7948" max="8193" width="9.140625" style="188"/>
    <col min="8194" max="8194" width="5.28515625" style="188" customWidth="1"/>
    <col min="8195" max="8195" width="26.5703125" style="188" customWidth="1"/>
    <col min="8196" max="8196" width="23" style="188" customWidth="1"/>
    <col min="8197" max="8199" width="16.28515625" style="188" customWidth="1"/>
    <col min="8200" max="8200" width="14.7109375" style="188" customWidth="1"/>
    <col min="8201" max="8203" width="12.85546875" style="188" customWidth="1"/>
    <col min="8204" max="8449" width="9.140625" style="188"/>
    <col min="8450" max="8450" width="5.28515625" style="188" customWidth="1"/>
    <col min="8451" max="8451" width="26.5703125" style="188" customWidth="1"/>
    <col min="8452" max="8452" width="23" style="188" customWidth="1"/>
    <col min="8453" max="8455" width="16.28515625" style="188" customWidth="1"/>
    <col min="8456" max="8456" width="14.7109375" style="188" customWidth="1"/>
    <col min="8457" max="8459" width="12.85546875" style="188" customWidth="1"/>
    <col min="8460" max="8705" width="9.140625" style="188"/>
    <col min="8706" max="8706" width="5.28515625" style="188" customWidth="1"/>
    <col min="8707" max="8707" width="26.5703125" style="188" customWidth="1"/>
    <col min="8708" max="8708" width="23" style="188" customWidth="1"/>
    <col min="8709" max="8711" width="16.28515625" style="188" customWidth="1"/>
    <col min="8712" max="8712" width="14.7109375" style="188" customWidth="1"/>
    <col min="8713" max="8715" width="12.85546875" style="188" customWidth="1"/>
    <col min="8716" max="8961" width="9.140625" style="188"/>
    <col min="8962" max="8962" width="5.28515625" style="188" customWidth="1"/>
    <col min="8963" max="8963" width="26.5703125" style="188" customWidth="1"/>
    <col min="8964" max="8964" width="23" style="188" customWidth="1"/>
    <col min="8965" max="8967" width="16.28515625" style="188" customWidth="1"/>
    <col min="8968" max="8968" width="14.7109375" style="188" customWidth="1"/>
    <col min="8969" max="8971" width="12.85546875" style="188" customWidth="1"/>
    <col min="8972" max="9217" width="9.140625" style="188"/>
    <col min="9218" max="9218" width="5.28515625" style="188" customWidth="1"/>
    <col min="9219" max="9219" width="26.5703125" style="188" customWidth="1"/>
    <col min="9220" max="9220" width="23" style="188" customWidth="1"/>
    <col min="9221" max="9223" width="16.28515625" style="188" customWidth="1"/>
    <col min="9224" max="9224" width="14.7109375" style="188" customWidth="1"/>
    <col min="9225" max="9227" width="12.85546875" style="188" customWidth="1"/>
    <col min="9228" max="9473" width="9.140625" style="188"/>
    <col min="9474" max="9474" width="5.28515625" style="188" customWidth="1"/>
    <col min="9475" max="9475" width="26.5703125" style="188" customWidth="1"/>
    <col min="9476" max="9476" width="23" style="188" customWidth="1"/>
    <col min="9477" max="9479" width="16.28515625" style="188" customWidth="1"/>
    <col min="9480" max="9480" width="14.7109375" style="188" customWidth="1"/>
    <col min="9481" max="9483" width="12.85546875" style="188" customWidth="1"/>
    <col min="9484" max="9729" width="9.140625" style="188"/>
    <col min="9730" max="9730" width="5.28515625" style="188" customWidth="1"/>
    <col min="9731" max="9731" width="26.5703125" style="188" customWidth="1"/>
    <col min="9732" max="9732" width="23" style="188" customWidth="1"/>
    <col min="9733" max="9735" width="16.28515625" style="188" customWidth="1"/>
    <col min="9736" max="9736" width="14.7109375" style="188" customWidth="1"/>
    <col min="9737" max="9739" width="12.85546875" style="188" customWidth="1"/>
    <col min="9740" max="9985" width="9.140625" style="188"/>
    <col min="9986" max="9986" width="5.28515625" style="188" customWidth="1"/>
    <col min="9987" max="9987" width="26.5703125" style="188" customWidth="1"/>
    <col min="9988" max="9988" width="23" style="188" customWidth="1"/>
    <col min="9989" max="9991" width="16.28515625" style="188" customWidth="1"/>
    <col min="9992" max="9992" width="14.7109375" style="188" customWidth="1"/>
    <col min="9993" max="9995" width="12.85546875" style="188" customWidth="1"/>
    <col min="9996" max="10241" width="9.140625" style="188"/>
    <col min="10242" max="10242" width="5.28515625" style="188" customWidth="1"/>
    <col min="10243" max="10243" width="26.5703125" style="188" customWidth="1"/>
    <col min="10244" max="10244" width="23" style="188" customWidth="1"/>
    <col min="10245" max="10247" width="16.28515625" style="188" customWidth="1"/>
    <col min="10248" max="10248" width="14.7109375" style="188" customWidth="1"/>
    <col min="10249" max="10251" width="12.85546875" style="188" customWidth="1"/>
    <col min="10252" max="10497" width="9.140625" style="188"/>
    <col min="10498" max="10498" width="5.28515625" style="188" customWidth="1"/>
    <col min="10499" max="10499" width="26.5703125" style="188" customWidth="1"/>
    <col min="10500" max="10500" width="23" style="188" customWidth="1"/>
    <col min="10501" max="10503" width="16.28515625" style="188" customWidth="1"/>
    <col min="10504" max="10504" width="14.7109375" style="188" customWidth="1"/>
    <col min="10505" max="10507" width="12.85546875" style="188" customWidth="1"/>
    <col min="10508" max="10753" width="9.140625" style="188"/>
    <col min="10754" max="10754" width="5.28515625" style="188" customWidth="1"/>
    <col min="10755" max="10755" width="26.5703125" style="188" customWidth="1"/>
    <col min="10756" max="10756" width="23" style="188" customWidth="1"/>
    <col min="10757" max="10759" width="16.28515625" style="188" customWidth="1"/>
    <col min="10760" max="10760" width="14.7109375" style="188" customWidth="1"/>
    <col min="10761" max="10763" width="12.85546875" style="188" customWidth="1"/>
    <col min="10764" max="11009" width="9.140625" style="188"/>
    <col min="11010" max="11010" width="5.28515625" style="188" customWidth="1"/>
    <col min="11011" max="11011" width="26.5703125" style="188" customWidth="1"/>
    <col min="11012" max="11012" width="23" style="188" customWidth="1"/>
    <col min="11013" max="11015" width="16.28515625" style="188" customWidth="1"/>
    <col min="11016" max="11016" width="14.7109375" style="188" customWidth="1"/>
    <col min="11017" max="11019" width="12.85546875" style="188" customWidth="1"/>
    <col min="11020" max="11265" width="9.140625" style="188"/>
    <col min="11266" max="11266" width="5.28515625" style="188" customWidth="1"/>
    <col min="11267" max="11267" width="26.5703125" style="188" customWidth="1"/>
    <col min="11268" max="11268" width="23" style="188" customWidth="1"/>
    <col min="11269" max="11271" width="16.28515625" style="188" customWidth="1"/>
    <col min="11272" max="11272" width="14.7109375" style="188" customWidth="1"/>
    <col min="11273" max="11275" width="12.85546875" style="188" customWidth="1"/>
    <col min="11276" max="11521" width="9.140625" style="188"/>
    <col min="11522" max="11522" width="5.28515625" style="188" customWidth="1"/>
    <col min="11523" max="11523" width="26.5703125" style="188" customWidth="1"/>
    <col min="11524" max="11524" width="23" style="188" customWidth="1"/>
    <col min="11525" max="11527" width="16.28515625" style="188" customWidth="1"/>
    <col min="11528" max="11528" width="14.7109375" style="188" customWidth="1"/>
    <col min="11529" max="11531" width="12.85546875" style="188" customWidth="1"/>
    <col min="11532" max="11777" width="9.140625" style="188"/>
    <col min="11778" max="11778" width="5.28515625" style="188" customWidth="1"/>
    <col min="11779" max="11779" width="26.5703125" style="188" customWidth="1"/>
    <col min="11780" max="11780" width="23" style="188" customWidth="1"/>
    <col min="11781" max="11783" width="16.28515625" style="188" customWidth="1"/>
    <col min="11784" max="11784" width="14.7109375" style="188" customWidth="1"/>
    <col min="11785" max="11787" width="12.85546875" style="188" customWidth="1"/>
    <col min="11788" max="12033" width="9.140625" style="188"/>
    <col min="12034" max="12034" width="5.28515625" style="188" customWidth="1"/>
    <col min="12035" max="12035" width="26.5703125" style="188" customWidth="1"/>
    <col min="12036" max="12036" width="23" style="188" customWidth="1"/>
    <col min="12037" max="12039" width="16.28515625" style="188" customWidth="1"/>
    <col min="12040" max="12040" width="14.7109375" style="188" customWidth="1"/>
    <col min="12041" max="12043" width="12.85546875" style="188" customWidth="1"/>
    <col min="12044" max="12289" width="9.140625" style="188"/>
    <col min="12290" max="12290" width="5.28515625" style="188" customWidth="1"/>
    <col min="12291" max="12291" width="26.5703125" style="188" customWidth="1"/>
    <col min="12292" max="12292" width="23" style="188" customWidth="1"/>
    <col min="12293" max="12295" width="16.28515625" style="188" customWidth="1"/>
    <col min="12296" max="12296" width="14.7109375" style="188" customWidth="1"/>
    <col min="12297" max="12299" width="12.85546875" style="188" customWidth="1"/>
    <col min="12300" max="12545" width="9.140625" style="188"/>
    <col min="12546" max="12546" width="5.28515625" style="188" customWidth="1"/>
    <col min="12547" max="12547" width="26.5703125" style="188" customWidth="1"/>
    <col min="12548" max="12548" width="23" style="188" customWidth="1"/>
    <col min="12549" max="12551" width="16.28515625" style="188" customWidth="1"/>
    <col min="12552" max="12552" width="14.7109375" style="188" customWidth="1"/>
    <col min="12553" max="12555" width="12.85546875" style="188" customWidth="1"/>
    <col min="12556" max="12801" width="9.140625" style="188"/>
    <col min="12802" max="12802" width="5.28515625" style="188" customWidth="1"/>
    <col min="12803" max="12803" width="26.5703125" style="188" customWidth="1"/>
    <col min="12804" max="12804" width="23" style="188" customWidth="1"/>
    <col min="12805" max="12807" width="16.28515625" style="188" customWidth="1"/>
    <col min="12808" max="12808" width="14.7109375" style="188" customWidth="1"/>
    <col min="12809" max="12811" width="12.85546875" style="188" customWidth="1"/>
    <col min="12812" max="13057" width="9.140625" style="188"/>
    <col min="13058" max="13058" width="5.28515625" style="188" customWidth="1"/>
    <col min="13059" max="13059" width="26.5703125" style="188" customWidth="1"/>
    <col min="13060" max="13060" width="23" style="188" customWidth="1"/>
    <col min="13061" max="13063" width="16.28515625" style="188" customWidth="1"/>
    <col min="13064" max="13064" width="14.7109375" style="188" customWidth="1"/>
    <col min="13065" max="13067" width="12.85546875" style="188" customWidth="1"/>
    <col min="13068" max="13313" width="9.140625" style="188"/>
    <col min="13314" max="13314" width="5.28515625" style="188" customWidth="1"/>
    <col min="13315" max="13315" width="26.5703125" style="188" customWidth="1"/>
    <col min="13316" max="13316" width="23" style="188" customWidth="1"/>
    <col min="13317" max="13319" width="16.28515625" style="188" customWidth="1"/>
    <col min="13320" max="13320" width="14.7109375" style="188" customWidth="1"/>
    <col min="13321" max="13323" width="12.85546875" style="188" customWidth="1"/>
    <col min="13324" max="13569" width="9.140625" style="188"/>
    <col min="13570" max="13570" width="5.28515625" style="188" customWidth="1"/>
    <col min="13571" max="13571" width="26.5703125" style="188" customWidth="1"/>
    <col min="13572" max="13572" width="23" style="188" customWidth="1"/>
    <col min="13573" max="13575" width="16.28515625" style="188" customWidth="1"/>
    <col min="13576" max="13576" width="14.7109375" style="188" customWidth="1"/>
    <col min="13577" max="13579" width="12.85546875" style="188" customWidth="1"/>
    <col min="13580" max="13825" width="9.140625" style="188"/>
    <col min="13826" max="13826" width="5.28515625" style="188" customWidth="1"/>
    <col min="13827" max="13827" width="26.5703125" style="188" customWidth="1"/>
    <col min="13828" max="13828" width="23" style="188" customWidth="1"/>
    <col min="13829" max="13831" width="16.28515625" style="188" customWidth="1"/>
    <col min="13832" max="13832" width="14.7109375" style="188" customWidth="1"/>
    <col min="13833" max="13835" width="12.85546875" style="188" customWidth="1"/>
    <col min="13836" max="14081" width="9.140625" style="188"/>
    <col min="14082" max="14082" width="5.28515625" style="188" customWidth="1"/>
    <col min="14083" max="14083" width="26.5703125" style="188" customWidth="1"/>
    <col min="14084" max="14084" width="23" style="188" customWidth="1"/>
    <col min="14085" max="14087" width="16.28515625" style="188" customWidth="1"/>
    <col min="14088" max="14088" width="14.7109375" style="188" customWidth="1"/>
    <col min="14089" max="14091" width="12.85546875" style="188" customWidth="1"/>
    <col min="14092" max="14337" width="9.140625" style="188"/>
    <col min="14338" max="14338" width="5.28515625" style="188" customWidth="1"/>
    <col min="14339" max="14339" width="26.5703125" style="188" customWidth="1"/>
    <col min="14340" max="14340" width="23" style="188" customWidth="1"/>
    <col min="14341" max="14343" width="16.28515625" style="188" customWidth="1"/>
    <col min="14344" max="14344" width="14.7109375" style="188" customWidth="1"/>
    <col min="14345" max="14347" width="12.85546875" style="188" customWidth="1"/>
    <col min="14348" max="14593" width="9.140625" style="188"/>
    <col min="14594" max="14594" width="5.28515625" style="188" customWidth="1"/>
    <col min="14595" max="14595" width="26.5703125" style="188" customWidth="1"/>
    <col min="14596" max="14596" width="23" style="188" customWidth="1"/>
    <col min="14597" max="14599" width="16.28515625" style="188" customWidth="1"/>
    <col min="14600" max="14600" width="14.7109375" style="188" customWidth="1"/>
    <col min="14601" max="14603" width="12.85546875" style="188" customWidth="1"/>
    <col min="14604" max="14849" width="9.140625" style="188"/>
    <col min="14850" max="14850" width="5.28515625" style="188" customWidth="1"/>
    <col min="14851" max="14851" width="26.5703125" style="188" customWidth="1"/>
    <col min="14852" max="14852" width="23" style="188" customWidth="1"/>
    <col min="14853" max="14855" width="16.28515625" style="188" customWidth="1"/>
    <col min="14856" max="14856" width="14.7109375" style="188" customWidth="1"/>
    <col min="14857" max="14859" width="12.85546875" style="188" customWidth="1"/>
    <col min="14860" max="15105" width="9.140625" style="188"/>
    <col min="15106" max="15106" width="5.28515625" style="188" customWidth="1"/>
    <col min="15107" max="15107" width="26.5703125" style="188" customWidth="1"/>
    <col min="15108" max="15108" width="23" style="188" customWidth="1"/>
    <col min="15109" max="15111" width="16.28515625" style="188" customWidth="1"/>
    <col min="15112" max="15112" width="14.7109375" style="188" customWidth="1"/>
    <col min="15113" max="15115" width="12.85546875" style="188" customWidth="1"/>
    <col min="15116" max="15361" width="9.140625" style="188"/>
    <col min="15362" max="15362" width="5.28515625" style="188" customWidth="1"/>
    <col min="15363" max="15363" width="26.5703125" style="188" customWidth="1"/>
    <col min="15364" max="15364" width="23" style="188" customWidth="1"/>
    <col min="15365" max="15367" width="16.28515625" style="188" customWidth="1"/>
    <col min="15368" max="15368" width="14.7109375" style="188" customWidth="1"/>
    <col min="15369" max="15371" width="12.85546875" style="188" customWidth="1"/>
    <col min="15372" max="15617" width="9.140625" style="188"/>
    <col min="15618" max="15618" width="5.28515625" style="188" customWidth="1"/>
    <col min="15619" max="15619" width="26.5703125" style="188" customWidth="1"/>
    <col min="15620" max="15620" width="23" style="188" customWidth="1"/>
    <col min="15621" max="15623" width="16.28515625" style="188" customWidth="1"/>
    <col min="15624" max="15624" width="14.7109375" style="188" customWidth="1"/>
    <col min="15625" max="15627" width="12.85546875" style="188" customWidth="1"/>
    <col min="15628" max="15873" width="9.140625" style="188"/>
    <col min="15874" max="15874" width="5.28515625" style="188" customWidth="1"/>
    <col min="15875" max="15875" width="26.5703125" style="188" customWidth="1"/>
    <col min="15876" max="15876" width="23" style="188" customWidth="1"/>
    <col min="15877" max="15879" width="16.28515625" style="188" customWidth="1"/>
    <col min="15880" max="15880" width="14.7109375" style="188" customWidth="1"/>
    <col min="15881" max="15883" width="12.85546875" style="188" customWidth="1"/>
    <col min="15884" max="16129" width="9.140625" style="188"/>
    <col min="16130" max="16130" width="5.28515625" style="188" customWidth="1"/>
    <col min="16131" max="16131" width="26.5703125" style="188" customWidth="1"/>
    <col min="16132" max="16132" width="23" style="188" customWidth="1"/>
    <col min="16133" max="16135" width="16.28515625" style="188" customWidth="1"/>
    <col min="16136" max="16136" width="14.7109375" style="188" customWidth="1"/>
    <col min="16137" max="16139" width="12.85546875" style="188" customWidth="1"/>
    <col min="16140" max="16384" width="9.140625" style="188"/>
  </cols>
  <sheetData>
    <row r="1" spans="1:11" ht="39" customHeight="1" x14ac:dyDescent="0.3">
      <c r="A1" s="329" t="s">
        <v>112</v>
      </c>
      <c r="B1" s="329"/>
      <c r="C1" s="329"/>
      <c r="D1" s="329"/>
      <c r="E1" s="329"/>
      <c r="F1" s="49"/>
      <c r="G1" s="49"/>
      <c r="H1" s="49"/>
    </row>
    <row r="2" spans="1:11" ht="23.25" customHeight="1" x14ac:dyDescent="0.3">
      <c r="A2" s="330" t="s">
        <v>182</v>
      </c>
      <c r="B2" s="330"/>
      <c r="C2" s="330"/>
      <c r="D2" s="330"/>
      <c r="E2" s="330"/>
      <c r="F2" s="49"/>
      <c r="G2" s="49"/>
      <c r="H2" s="49"/>
    </row>
    <row r="3" spans="1:11" ht="24" hidden="1" customHeight="1" x14ac:dyDescent="0.3">
      <c r="A3" s="112"/>
      <c r="B3" s="112"/>
      <c r="C3" s="112"/>
      <c r="D3" s="49"/>
      <c r="E3" s="49"/>
      <c r="F3" s="49"/>
      <c r="G3" s="49"/>
      <c r="H3" s="49"/>
    </row>
    <row r="4" spans="1:11" ht="32.25" customHeight="1" x14ac:dyDescent="0.3">
      <c r="A4" s="287" t="s">
        <v>19</v>
      </c>
      <c r="B4" s="287"/>
      <c r="C4" s="287"/>
      <c r="D4" s="287"/>
      <c r="E4" s="287"/>
      <c r="F4" s="287"/>
      <c r="G4" s="287"/>
      <c r="H4" s="287"/>
      <c r="J4" s="189"/>
      <c r="K4" s="190"/>
    </row>
    <row r="5" spans="1:11" ht="24" customHeight="1" x14ac:dyDescent="0.3">
      <c r="A5" s="409"/>
      <c r="B5" s="409"/>
      <c r="C5" s="409"/>
      <c r="D5" s="409"/>
      <c r="E5" s="409"/>
      <c r="F5" s="409"/>
      <c r="G5" s="409"/>
      <c r="H5" s="409"/>
      <c r="J5" s="190"/>
      <c r="K5" s="190"/>
    </row>
    <row r="6" spans="1:11" s="191" customFormat="1" ht="45.75" customHeight="1" x14ac:dyDescent="0.25">
      <c r="A6" s="410" t="s">
        <v>0</v>
      </c>
      <c r="B6" s="413" t="s">
        <v>638</v>
      </c>
      <c r="C6" s="413" t="s">
        <v>18</v>
      </c>
      <c r="D6" s="416" t="s">
        <v>2</v>
      </c>
      <c r="E6" s="417"/>
      <c r="F6" s="417"/>
      <c r="G6" s="417"/>
      <c r="H6" s="417"/>
      <c r="I6" s="418"/>
      <c r="J6" s="419" t="s">
        <v>4</v>
      </c>
      <c r="K6" s="413" t="s">
        <v>5</v>
      </c>
    </row>
    <row r="7" spans="1:11" s="191" customFormat="1" ht="66.75" customHeight="1" x14ac:dyDescent="0.25">
      <c r="A7" s="411"/>
      <c r="B7" s="411"/>
      <c r="C7" s="414"/>
      <c r="D7" s="422" t="s">
        <v>480</v>
      </c>
      <c r="E7" s="422"/>
      <c r="F7" s="416" t="s">
        <v>387</v>
      </c>
      <c r="G7" s="417"/>
      <c r="H7" s="417"/>
      <c r="I7" s="423" t="s">
        <v>376</v>
      </c>
      <c r="J7" s="420"/>
      <c r="K7" s="414"/>
    </row>
    <row r="8" spans="1:11" s="191" customFormat="1" ht="48" customHeight="1" x14ac:dyDescent="0.25">
      <c r="A8" s="412"/>
      <c r="B8" s="412"/>
      <c r="C8" s="415"/>
      <c r="D8" s="62" t="s">
        <v>639</v>
      </c>
      <c r="E8" s="62" t="s">
        <v>414</v>
      </c>
      <c r="F8" s="62" t="s">
        <v>640</v>
      </c>
      <c r="G8" s="269" t="s">
        <v>802</v>
      </c>
      <c r="H8" s="269" t="s">
        <v>381</v>
      </c>
      <c r="I8" s="423"/>
      <c r="J8" s="421"/>
      <c r="K8" s="415"/>
    </row>
    <row r="9" spans="1:11" s="191" customFormat="1" ht="27.75" customHeight="1" x14ac:dyDescent="0.25">
      <c r="A9" s="192" t="s">
        <v>20</v>
      </c>
      <c r="B9" s="193" t="s">
        <v>183</v>
      </c>
      <c r="C9" s="194">
        <v>0.7</v>
      </c>
      <c r="D9" s="195"/>
      <c r="E9" s="195">
        <v>0.02</v>
      </c>
      <c r="F9" s="195">
        <v>7.0000000000000007E-2</v>
      </c>
      <c r="G9" s="195">
        <v>7.0000000000000007E-2</v>
      </c>
      <c r="H9" s="195"/>
      <c r="I9" s="196">
        <f t="shared" ref="I9:I24" si="0">SUM(D9:H9)</f>
        <v>0.16000000000000003</v>
      </c>
      <c r="J9" s="197">
        <f t="shared" ref="J9:J24" si="1">C9+I9</f>
        <v>0.86</v>
      </c>
      <c r="K9" s="52">
        <f>IF(J9&gt;=90%,50,IF(AND(80%&lt;=J9,J9&lt;90%),45,IF(AND(70%&lt;=J9,J9&lt;80%),40,IF(AND(60%&lt;=J9,J9&lt;70%),30,IF(AND(50%&lt;=J9,J9&lt;60%),25,IF(J9&lt;50%,0,""))))))</f>
        <v>45</v>
      </c>
    </row>
    <row r="10" spans="1:11" s="191" customFormat="1" ht="27.75" customHeight="1" x14ac:dyDescent="0.25">
      <c r="A10" s="192" t="s">
        <v>21</v>
      </c>
      <c r="B10" s="193" t="s">
        <v>184</v>
      </c>
      <c r="C10" s="194">
        <v>0.7</v>
      </c>
      <c r="D10" s="195">
        <v>0.01</v>
      </c>
      <c r="E10" s="195"/>
      <c r="F10" s="195">
        <v>7.0000000000000007E-2</v>
      </c>
      <c r="G10" s="195">
        <v>7.0000000000000007E-2</v>
      </c>
      <c r="H10" s="194"/>
      <c r="I10" s="196">
        <f t="shared" si="0"/>
        <v>0.15000000000000002</v>
      </c>
      <c r="J10" s="197">
        <f t="shared" si="1"/>
        <v>0.85</v>
      </c>
      <c r="K10" s="52">
        <f t="shared" ref="K10:K24" si="2">IF(J10&gt;=90%,50,IF(AND(80%&lt;=J10,J10&lt;90%),45,IF(AND(70%&lt;=J10,J10&lt;80%),40,IF(AND(60%&lt;=J10,J10&lt;70%),30,IF(AND(50%&lt;=J10,J10&lt;60%),25,IF(J10&lt;50%,0,""))))))</f>
        <v>45</v>
      </c>
    </row>
    <row r="11" spans="1:11" s="191" customFormat="1" ht="27.75" customHeight="1" x14ac:dyDescent="0.25">
      <c r="A11" s="192" t="s">
        <v>22</v>
      </c>
      <c r="B11" s="193" t="s">
        <v>185</v>
      </c>
      <c r="C11" s="194">
        <v>0.7</v>
      </c>
      <c r="D11" s="195"/>
      <c r="E11" s="195">
        <v>0.02</v>
      </c>
      <c r="F11" s="195">
        <v>7.0000000000000007E-2</v>
      </c>
      <c r="G11" s="195">
        <v>7.0000000000000007E-2</v>
      </c>
      <c r="H11" s="194"/>
      <c r="I11" s="196">
        <f t="shared" si="0"/>
        <v>0.16000000000000003</v>
      </c>
      <c r="J11" s="197">
        <f t="shared" si="1"/>
        <v>0.86</v>
      </c>
      <c r="K11" s="52">
        <f t="shared" si="2"/>
        <v>45</v>
      </c>
    </row>
    <row r="12" spans="1:11" s="191" customFormat="1" ht="27.75" customHeight="1" x14ac:dyDescent="0.25">
      <c r="A12" s="192" t="s">
        <v>23</v>
      </c>
      <c r="B12" s="193" t="s">
        <v>186</v>
      </c>
      <c r="C12" s="194">
        <v>0.7</v>
      </c>
      <c r="D12" s="195"/>
      <c r="E12" s="195"/>
      <c r="F12" s="195">
        <v>7.0000000000000007E-2</v>
      </c>
      <c r="G12" s="195"/>
      <c r="H12" s="194">
        <v>0.02</v>
      </c>
      <c r="I12" s="196">
        <f t="shared" si="0"/>
        <v>9.0000000000000011E-2</v>
      </c>
      <c r="J12" s="197">
        <f t="shared" si="1"/>
        <v>0.78999999999999992</v>
      </c>
      <c r="K12" s="52">
        <f t="shared" si="2"/>
        <v>40</v>
      </c>
    </row>
    <row r="13" spans="1:11" s="191" customFormat="1" ht="27.75" customHeight="1" x14ac:dyDescent="0.25">
      <c r="A13" s="192" t="s">
        <v>24</v>
      </c>
      <c r="B13" s="193" t="s">
        <v>187</v>
      </c>
      <c r="C13" s="194">
        <v>0.7</v>
      </c>
      <c r="D13" s="195"/>
      <c r="E13" s="195">
        <v>0.02</v>
      </c>
      <c r="F13" s="195">
        <v>7.0000000000000007E-2</v>
      </c>
      <c r="G13" s="195"/>
      <c r="H13" s="194">
        <v>0.02</v>
      </c>
      <c r="I13" s="196">
        <f t="shared" si="0"/>
        <v>0.11000000000000001</v>
      </c>
      <c r="J13" s="197">
        <f t="shared" si="1"/>
        <v>0.80999999999999994</v>
      </c>
      <c r="K13" s="52">
        <f t="shared" si="2"/>
        <v>45</v>
      </c>
    </row>
    <row r="14" spans="1:11" s="191" customFormat="1" ht="27.75" customHeight="1" x14ac:dyDescent="0.25">
      <c r="A14" s="192" t="s">
        <v>25</v>
      </c>
      <c r="B14" s="193" t="s">
        <v>188</v>
      </c>
      <c r="C14" s="194">
        <v>0.7</v>
      </c>
      <c r="D14" s="195"/>
      <c r="E14" s="195">
        <v>0.02</v>
      </c>
      <c r="F14" s="195">
        <v>7.0000000000000007E-2</v>
      </c>
      <c r="G14" s="195"/>
      <c r="H14" s="194">
        <v>0.02</v>
      </c>
      <c r="I14" s="196">
        <f t="shared" si="0"/>
        <v>0.11000000000000001</v>
      </c>
      <c r="J14" s="197">
        <f t="shared" si="1"/>
        <v>0.80999999999999994</v>
      </c>
      <c r="K14" s="52">
        <f t="shared" si="2"/>
        <v>45</v>
      </c>
    </row>
    <row r="15" spans="1:11" s="191" customFormat="1" ht="27.75" customHeight="1" x14ac:dyDescent="0.25">
      <c r="A15" s="192" t="s">
        <v>26</v>
      </c>
      <c r="B15" s="193" t="s">
        <v>189</v>
      </c>
      <c r="C15" s="194">
        <v>0.7</v>
      </c>
      <c r="D15" s="195"/>
      <c r="E15" s="198"/>
      <c r="F15" s="198"/>
      <c r="G15" s="198"/>
      <c r="H15" s="198"/>
      <c r="I15" s="196">
        <f t="shared" si="0"/>
        <v>0</v>
      </c>
      <c r="J15" s="197">
        <f t="shared" si="1"/>
        <v>0.7</v>
      </c>
      <c r="K15" s="52">
        <f t="shared" si="2"/>
        <v>40</v>
      </c>
    </row>
    <row r="16" spans="1:11" s="191" customFormat="1" ht="27.75" customHeight="1" x14ac:dyDescent="0.25">
      <c r="A16" s="192" t="s">
        <v>27</v>
      </c>
      <c r="B16" s="193" t="s">
        <v>190</v>
      </c>
      <c r="C16" s="194">
        <v>0.7</v>
      </c>
      <c r="D16" s="198"/>
      <c r="E16" s="195"/>
      <c r="F16" s="198"/>
      <c r="G16" s="198"/>
      <c r="H16" s="198"/>
      <c r="I16" s="196">
        <f t="shared" si="0"/>
        <v>0</v>
      </c>
      <c r="J16" s="197">
        <f t="shared" si="1"/>
        <v>0.7</v>
      </c>
      <c r="K16" s="52">
        <f t="shared" si="2"/>
        <v>40</v>
      </c>
    </row>
    <row r="17" spans="1:11" s="191" customFormat="1" ht="27.75" customHeight="1" x14ac:dyDescent="0.25">
      <c r="A17" s="192" t="s">
        <v>28</v>
      </c>
      <c r="B17" s="193" t="s">
        <v>191</v>
      </c>
      <c r="C17" s="194">
        <v>0.7</v>
      </c>
      <c r="D17" s="195"/>
      <c r="E17" s="198"/>
      <c r="F17" s="195">
        <v>7.0000000000000007E-2</v>
      </c>
      <c r="G17" s="195"/>
      <c r="H17" s="198"/>
      <c r="I17" s="196">
        <f t="shared" si="0"/>
        <v>7.0000000000000007E-2</v>
      </c>
      <c r="J17" s="197">
        <f t="shared" si="1"/>
        <v>0.77</v>
      </c>
      <c r="K17" s="52">
        <f t="shared" si="2"/>
        <v>40</v>
      </c>
    </row>
    <row r="18" spans="1:11" ht="27.75" customHeight="1" x14ac:dyDescent="0.3">
      <c r="A18" s="192" t="s">
        <v>29</v>
      </c>
      <c r="B18" s="193" t="s">
        <v>192</v>
      </c>
      <c r="C18" s="194">
        <v>0.7</v>
      </c>
      <c r="D18" s="195"/>
      <c r="E18" s="198"/>
      <c r="F18" s="195">
        <v>7.0000000000000007E-2</v>
      </c>
      <c r="G18" s="195"/>
      <c r="H18" s="195"/>
      <c r="I18" s="196">
        <f t="shared" si="0"/>
        <v>7.0000000000000007E-2</v>
      </c>
      <c r="J18" s="197">
        <f t="shared" si="1"/>
        <v>0.77</v>
      </c>
      <c r="K18" s="52">
        <f t="shared" si="2"/>
        <v>40</v>
      </c>
    </row>
    <row r="19" spans="1:11" ht="27.75" customHeight="1" x14ac:dyDescent="0.3">
      <c r="A19" s="192" t="s">
        <v>30</v>
      </c>
      <c r="B19" s="193" t="s">
        <v>193</v>
      </c>
      <c r="C19" s="194">
        <v>0.7</v>
      </c>
      <c r="D19" s="198"/>
      <c r="E19" s="195"/>
      <c r="F19" s="195">
        <v>7.0000000000000007E-2</v>
      </c>
      <c r="G19" s="195"/>
      <c r="H19" s="270">
        <v>0.02</v>
      </c>
      <c r="I19" s="196">
        <f t="shared" si="0"/>
        <v>9.0000000000000011E-2</v>
      </c>
      <c r="J19" s="197">
        <f t="shared" si="1"/>
        <v>0.78999999999999992</v>
      </c>
      <c r="K19" s="52">
        <f t="shared" si="2"/>
        <v>40</v>
      </c>
    </row>
    <row r="20" spans="1:11" ht="27.75" customHeight="1" x14ac:dyDescent="0.3">
      <c r="A20" s="192" t="s">
        <v>31</v>
      </c>
      <c r="B20" s="193" t="s">
        <v>194</v>
      </c>
      <c r="C20" s="194">
        <v>0.7</v>
      </c>
      <c r="D20" s="198"/>
      <c r="E20" s="195">
        <v>0.02</v>
      </c>
      <c r="F20" s="195">
        <v>7.0000000000000007E-2</v>
      </c>
      <c r="G20" s="195"/>
      <c r="H20" s="198"/>
      <c r="I20" s="196">
        <f t="shared" si="0"/>
        <v>9.0000000000000011E-2</v>
      </c>
      <c r="J20" s="197">
        <f t="shared" si="1"/>
        <v>0.78999999999999992</v>
      </c>
      <c r="K20" s="52">
        <f t="shared" si="2"/>
        <v>40</v>
      </c>
    </row>
    <row r="21" spans="1:11" ht="27.75" customHeight="1" x14ac:dyDescent="0.3">
      <c r="A21" s="192" t="s">
        <v>32</v>
      </c>
      <c r="B21" s="193" t="s">
        <v>195</v>
      </c>
      <c r="C21" s="194">
        <v>0.7</v>
      </c>
      <c r="D21" s="198"/>
      <c r="E21" s="198"/>
      <c r="F21" s="195"/>
      <c r="G21" s="195"/>
      <c r="H21" s="195"/>
      <c r="I21" s="196">
        <f t="shared" si="0"/>
        <v>0</v>
      </c>
      <c r="J21" s="197">
        <f t="shared" si="1"/>
        <v>0.7</v>
      </c>
      <c r="K21" s="52">
        <f t="shared" si="2"/>
        <v>40</v>
      </c>
    </row>
    <row r="22" spans="1:11" ht="27.75" customHeight="1" x14ac:dyDescent="0.3">
      <c r="A22" s="192" t="s">
        <v>33</v>
      </c>
      <c r="B22" s="193" t="s">
        <v>196</v>
      </c>
      <c r="C22" s="194">
        <v>0.7</v>
      </c>
      <c r="D22" s="195">
        <v>0.01</v>
      </c>
      <c r="E22" s="195">
        <v>0.02</v>
      </c>
      <c r="F22" s="195"/>
      <c r="G22" s="195"/>
      <c r="H22" s="195">
        <v>7.0000000000000007E-2</v>
      </c>
      <c r="I22" s="196">
        <f t="shared" si="0"/>
        <v>0.1</v>
      </c>
      <c r="J22" s="197">
        <f t="shared" si="1"/>
        <v>0.79999999999999993</v>
      </c>
      <c r="K22" s="52">
        <f t="shared" si="2"/>
        <v>45</v>
      </c>
    </row>
    <row r="23" spans="1:11" ht="27.75" customHeight="1" x14ac:dyDescent="0.3">
      <c r="A23" s="192" t="s">
        <v>34</v>
      </c>
      <c r="B23" s="193" t="s">
        <v>197</v>
      </c>
      <c r="C23" s="194">
        <v>0.7</v>
      </c>
      <c r="D23" s="198"/>
      <c r="E23" s="195"/>
      <c r="F23" s="195"/>
      <c r="G23" s="195"/>
      <c r="H23" s="195"/>
      <c r="I23" s="196">
        <f t="shared" si="0"/>
        <v>0</v>
      </c>
      <c r="J23" s="197">
        <f t="shared" si="1"/>
        <v>0.7</v>
      </c>
      <c r="K23" s="52">
        <f t="shared" si="2"/>
        <v>40</v>
      </c>
    </row>
    <row r="24" spans="1:11" ht="31.5" customHeight="1" x14ac:dyDescent="0.3">
      <c r="A24" s="192" t="s">
        <v>35</v>
      </c>
      <c r="B24" s="193" t="s">
        <v>198</v>
      </c>
      <c r="C24" s="194">
        <v>0.7</v>
      </c>
      <c r="D24" s="198"/>
      <c r="E24" s="195"/>
      <c r="F24" s="195">
        <v>7.0000000000000007E-2</v>
      </c>
      <c r="G24" s="195"/>
      <c r="H24" s="198"/>
      <c r="I24" s="196">
        <f t="shared" si="0"/>
        <v>7.0000000000000007E-2</v>
      </c>
      <c r="J24" s="197">
        <f t="shared" si="1"/>
        <v>0.77</v>
      </c>
      <c r="K24" s="52">
        <f t="shared" si="2"/>
        <v>40</v>
      </c>
    </row>
    <row r="26" spans="1:11" x14ac:dyDescent="0.3">
      <c r="A26" s="403" t="s">
        <v>6</v>
      </c>
      <c r="B26" s="403"/>
      <c r="C26" s="403"/>
      <c r="D26" s="403"/>
      <c r="E26" s="403"/>
      <c r="F26" s="403"/>
      <c r="G26" s="403"/>
      <c r="H26" s="403"/>
    </row>
    <row r="28" spans="1:11" ht="87.75" customHeight="1" x14ac:dyDescent="0.3">
      <c r="A28" s="199" t="s">
        <v>7</v>
      </c>
      <c r="B28" s="199" t="s">
        <v>8</v>
      </c>
      <c r="C28" s="200" t="s">
        <v>9</v>
      </c>
      <c r="D28" s="404" t="s">
        <v>10</v>
      </c>
      <c r="E28" s="405"/>
      <c r="F28" s="200" t="s">
        <v>12</v>
      </c>
      <c r="G28" s="200"/>
      <c r="H28" s="200" t="s">
        <v>13</v>
      </c>
    </row>
    <row r="29" spans="1:11" s="191" customFormat="1" ht="45.75" customHeight="1" x14ac:dyDescent="0.25">
      <c r="A29" s="201">
        <v>1</v>
      </c>
      <c r="B29" s="201" t="s">
        <v>641</v>
      </c>
      <c r="C29" s="202" t="s">
        <v>801</v>
      </c>
      <c r="D29" s="406" t="s">
        <v>200</v>
      </c>
      <c r="E29" s="407"/>
      <c r="F29" s="202">
        <v>1</v>
      </c>
      <c r="G29" s="202"/>
      <c r="H29" s="202">
        <v>0</v>
      </c>
    </row>
    <row r="30" spans="1:11" ht="42.75" customHeight="1" x14ac:dyDescent="0.3">
      <c r="A30" s="201">
        <v>2</v>
      </c>
      <c r="B30" s="201" t="s">
        <v>199</v>
      </c>
      <c r="C30" s="202" t="s">
        <v>801</v>
      </c>
      <c r="D30" s="406" t="s">
        <v>200</v>
      </c>
      <c r="E30" s="407"/>
      <c r="F30" s="202">
        <v>6</v>
      </c>
      <c r="G30" s="202"/>
      <c r="H30" s="202">
        <v>0</v>
      </c>
    </row>
    <row r="31" spans="1:11" ht="19.5" customHeight="1" x14ac:dyDescent="0.3"/>
    <row r="32" spans="1:11" ht="21.75" customHeight="1" x14ac:dyDescent="0.3">
      <c r="D32" s="408" t="s">
        <v>642</v>
      </c>
      <c r="E32" s="408"/>
      <c r="F32" s="408"/>
      <c r="G32" s="408"/>
      <c r="H32" s="408"/>
      <c r="I32" s="408"/>
    </row>
    <row r="33" spans="4:9" x14ac:dyDescent="0.3">
      <c r="D33" s="203"/>
      <c r="E33" s="403" t="s">
        <v>643</v>
      </c>
      <c r="F33" s="403"/>
      <c r="G33" s="403"/>
      <c r="H33" s="403"/>
      <c r="I33" s="203"/>
    </row>
    <row r="34" spans="4:9" ht="21" customHeight="1" x14ac:dyDescent="0.3"/>
    <row r="35" spans="4:9" ht="21" customHeight="1" x14ac:dyDescent="0.3"/>
  </sheetData>
  <mergeCells count="19">
    <mergeCell ref="J6:J8"/>
    <mergeCell ref="K6:K8"/>
    <mergeCell ref="D7:E7"/>
    <mergeCell ref="F7:H7"/>
    <mergeCell ref="I7:I8"/>
    <mergeCell ref="A1:E1"/>
    <mergeCell ref="A2:E2"/>
    <mergeCell ref="A4:H4"/>
    <mergeCell ref="A5:H5"/>
    <mergeCell ref="A6:A8"/>
    <mergeCell ref="B6:B8"/>
    <mergeCell ref="C6:C8"/>
    <mergeCell ref="D6:I6"/>
    <mergeCell ref="E33:H33"/>
    <mergeCell ref="D28:E28"/>
    <mergeCell ref="D29:E29"/>
    <mergeCell ref="A26:H26"/>
    <mergeCell ref="D30:E30"/>
    <mergeCell ref="D32:I32"/>
  </mergeCells>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A1:Q56"/>
  <sheetViews>
    <sheetView topLeftCell="B40" zoomScaleNormal="100" workbookViewId="0">
      <selection activeCell="K45" sqref="K45:N45"/>
    </sheetView>
  </sheetViews>
  <sheetFormatPr defaultRowHeight="15" x14ac:dyDescent="0.25"/>
  <cols>
    <col min="1" max="1" width="5.28515625" customWidth="1"/>
    <col min="2" max="2" width="24.7109375" customWidth="1"/>
    <col min="3" max="3" width="13.28515625" style="1" customWidth="1"/>
    <col min="4" max="4" width="9.140625" customWidth="1"/>
    <col min="5" max="7" width="9.140625" style="25" customWidth="1"/>
    <col min="8" max="8" width="8.5703125" style="25" customWidth="1"/>
    <col min="9" max="9" width="8" style="25" customWidth="1"/>
    <col min="10" max="10" width="8.140625" style="25" customWidth="1"/>
    <col min="11" max="11" width="10" style="119" customWidth="1"/>
    <col min="12" max="12" width="10.42578125" customWidth="1"/>
    <col min="13" max="13" width="10.28515625" bestFit="1" customWidth="1"/>
    <col min="14" max="14" width="7.5703125" customWidth="1"/>
    <col min="257" max="257" width="5.28515625" customWidth="1"/>
    <col min="258" max="258" width="27.140625" customWidth="1"/>
    <col min="259" max="259" width="13.28515625" customWidth="1"/>
    <col min="260" max="264" width="9.140625" customWidth="1"/>
    <col min="265" max="267" width="10" customWidth="1"/>
    <col min="268" max="268" width="10.42578125" customWidth="1"/>
    <col min="269" max="269" width="10.28515625" bestFit="1" customWidth="1"/>
    <col min="270" max="270" width="7.5703125" customWidth="1"/>
    <col min="513" max="513" width="5.28515625" customWidth="1"/>
    <col min="514" max="514" width="27.140625" customWidth="1"/>
    <col min="515" max="515" width="13.28515625" customWidth="1"/>
    <col min="516" max="520" width="9.140625" customWidth="1"/>
    <col min="521" max="523" width="10" customWidth="1"/>
    <col min="524" max="524" width="10.42578125" customWidth="1"/>
    <col min="525" max="525" width="10.28515625" bestFit="1" customWidth="1"/>
    <col min="526" max="526" width="7.5703125" customWidth="1"/>
    <col min="769" max="769" width="5.28515625" customWidth="1"/>
    <col min="770" max="770" width="27.140625" customWidth="1"/>
    <col min="771" max="771" width="13.28515625" customWidth="1"/>
    <col min="772" max="776" width="9.140625" customWidth="1"/>
    <col min="777" max="779" width="10" customWidth="1"/>
    <col min="780" max="780" width="10.42578125" customWidth="1"/>
    <col min="781" max="781" width="10.28515625" bestFit="1" customWidth="1"/>
    <col min="782" max="782" width="7.5703125" customWidth="1"/>
    <col min="1025" max="1025" width="5.28515625" customWidth="1"/>
    <col min="1026" max="1026" width="27.140625" customWidth="1"/>
    <col min="1027" max="1027" width="13.28515625" customWidth="1"/>
    <col min="1028" max="1032" width="9.140625" customWidth="1"/>
    <col min="1033" max="1035" width="10" customWidth="1"/>
    <col min="1036" max="1036" width="10.42578125" customWidth="1"/>
    <col min="1037" max="1037" width="10.28515625" bestFit="1" customWidth="1"/>
    <col min="1038" max="1038" width="7.5703125" customWidth="1"/>
    <col min="1281" max="1281" width="5.28515625" customWidth="1"/>
    <col min="1282" max="1282" width="27.140625" customWidth="1"/>
    <col min="1283" max="1283" width="13.28515625" customWidth="1"/>
    <col min="1284" max="1288" width="9.140625" customWidth="1"/>
    <col min="1289" max="1291" width="10" customWidth="1"/>
    <col min="1292" max="1292" width="10.42578125" customWidth="1"/>
    <col min="1293" max="1293" width="10.28515625" bestFit="1" customWidth="1"/>
    <col min="1294" max="1294" width="7.5703125" customWidth="1"/>
    <col min="1537" max="1537" width="5.28515625" customWidth="1"/>
    <col min="1538" max="1538" width="27.140625" customWidth="1"/>
    <col min="1539" max="1539" width="13.28515625" customWidth="1"/>
    <col min="1540" max="1544" width="9.140625" customWidth="1"/>
    <col min="1545" max="1547" width="10" customWidth="1"/>
    <col min="1548" max="1548" width="10.42578125" customWidth="1"/>
    <col min="1549" max="1549" width="10.28515625" bestFit="1" customWidth="1"/>
    <col min="1550" max="1550" width="7.5703125" customWidth="1"/>
    <col min="1793" max="1793" width="5.28515625" customWidth="1"/>
    <col min="1794" max="1794" width="27.140625" customWidth="1"/>
    <col min="1795" max="1795" width="13.28515625" customWidth="1"/>
    <col min="1796" max="1800" width="9.140625" customWidth="1"/>
    <col min="1801" max="1803" width="10" customWidth="1"/>
    <col min="1804" max="1804" width="10.42578125" customWidth="1"/>
    <col min="1805" max="1805" width="10.28515625" bestFit="1" customWidth="1"/>
    <col min="1806" max="1806" width="7.5703125" customWidth="1"/>
    <col min="2049" max="2049" width="5.28515625" customWidth="1"/>
    <col min="2050" max="2050" width="27.140625" customWidth="1"/>
    <col min="2051" max="2051" width="13.28515625" customWidth="1"/>
    <col min="2052" max="2056" width="9.140625" customWidth="1"/>
    <col min="2057" max="2059" width="10" customWidth="1"/>
    <col min="2060" max="2060" width="10.42578125" customWidth="1"/>
    <col min="2061" max="2061" width="10.28515625" bestFit="1" customWidth="1"/>
    <col min="2062" max="2062" width="7.5703125" customWidth="1"/>
    <col min="2305" max="2305" width="5.28515625" customWidth="1"/>
    <col min="2306" max="2306" width="27.140625" customWidth="1"/>
    <col min="2307" max="2307" width="13.28515625" customWidth="1"/>
    <col min="2308" max="2312" width="9.140625" customWidth="1"/>
    <col min="2313" max="2315" width="10" customWidth="1"/>
    <col min="2316" max="2316" width="10.42578125" customWidth="1"/>
    <col min="2317" max="2317" width="10.28515625" bestFit="1" customWidth="1"/>
    <col min="2318" max="2318" width="7.5703125" customWidth="1"/>
    <col min="2561" max="2561" width="5.28515625" customWidth="1"/>
    <col min="2562" max="2562" width="27.140625" customWidth="1"/>
    <col min="2563" max="2563" width="13.28515625" customWidth="1"/>
    <col min="2564" max="2568" width="9.140625" customWidth="1"/>
    <col min="2569" max="2571" width="10" customWidth="1"/>
    <col min="2572" max="2572" width="10.42578125" customWidth="1"/>
    <col min="2573" max="2573" width="10.28515625" bestFit="1" customWidth="1"/>
    <col min="2574" max="2574" width="7.5703125" customWidth="1"/>
    <col min="2817" max="2817" width="5.28515625" customWidth="1"/>
    <col min="2818" max="2818" width="27.140625" customWidth="1"/>
    <col min="2819" max="2819" width="13.28515625" customWidth="1"/>
    <col min="2820" max="2824" width="9.140625" customWidth="1"/>
    <col min="2825" max="2827" width="10" customWidth="1"/>
    <col min="2828" max="2828" width="10.42578125" customWidth="1"/>
    <col min="2829" max="2829" width="10.28515625" bestFit="1" customWidth="1"/>
    <col min="2830" max="2830" width="7.5703125" customWidth="1"/>
    <col min="3073" max="3073" width="5.28515625" customWidth="1"/>
    <col min="3074" max="3074" width="27.140625" customWidth="1"/>
    <col min="3075" max="3075" width="13.28515625" customWidth="1"/>
    <col min="3076" max="3080" width="9.140625" customWidth="1"/>
    <col min="3081" max="3083" width="10" customWidth="1"/>
    <col min="3084" max="3084" width="10.42578125" customWidth="1"/>
    <col min="3085" max="3085" width="10.28515625" bestFit="1" customWidth="1"/>
    <col min="3086" max="3086" width="7.5703125" customWidth="1"/>
    <col min="3329" max="3329" width="5.28515625" customWidth="1"/>
    <col min="3330" max="3330" width="27.140625" customWidth="1"/>
    <col min="3331" max="3331" width="13.28515625" customWidth="1"/>
    <col min="3332" max="3336" width="9.140625" customWidth="1"/>
    <col min="3337" max="3339" width="10" customWidth="1"/>
    <col min="3340" max="3340" width="10.42578125" customWidth="1"/>
    <col min="3341" max="3341" width="10.28515625" bestFit="1" customWidth="1"/>
    <col min="3342" max="3342" width="7.5703125" customWidth="1"/>
    <col min="3585" max="3585" width="5.28515625" customWidth="1"/>
    <col min="3586" max="3586" width="27.140625" customWidth="1"/>
    <col min="3587" max="3587" width="13.28515625" customWidth="1"/>
    <col min="3588" max="3592" width="9.140625" customWidth="1"/>
    <col min="3593" max="3595" width="10" customWidth="1"/>
    <col min="3596" max="3596" width="10.42578125" customWidth="1"/>
    <col min="3597" max="3597" width="10.28515625" bestFit="1" customWidth="1"/>
    <col min="3598" max="3598" width="7.5703125" customWidth="1"/>
    <col min="3841" max="3841" width="5.28515625" customWidth="1"/>
    <col min="3842" max="3842" width="27.140625" customWidth="1"/>
    <col min="3843" max="3843" width="13.28515625" customWidth="1"/>
    <col min="3844" max="3848" width="9.140625" customWidth="1"/>
    <col min="3849" max="3851" width="10" customWidth="1"/>
    <col min="3852" max="3852" width="10.42578125" customWidth="1"/>
    <col min="3853" max="3853" width="10.28515625" bestFit="1" customWidth="1"/>
    <col min="3854" max="3854" width="7.5703125" customWidth="1"/>
    <col min="4097" max="4097" width="5.28515625" customWidth="1"/>
    <col min="4098" max="4098" width="27.140625" customWidth="1"/>
    <col min="4099" max="4099" width="13.28515625" customWidth="1"/>
    <col min="4100" max="4104" width="9.140625" customWidth="1"/>
    <col min="4105" max="4107" width="10" customWidth="1"/>
    <col min="4108" max="4108" width="10.42578125" customWidth="1"/>
    <col min="4109" max="4109" width="10.28515625" bestFit="1" customWidth="1"/>
    <col min="4110" max="4110" width="7.5703125" customWidth="1"/>
    <col min="4353" max="4353" width="5.28515625" customWidth="1"/>
    <col min="4354" max="4354" width="27.140625" customWidth="1"/>
    <col min="4355" max="4355" width="13.28515625" customWidth="1"/>
    <col min="4356" max="4360" width="9.140625" customWidth="1"/>
    <col min="4361" max="4363" width="10" customWidth="1"/>
    <col min="4364" max="4364" width="10.42578125" customWidth="1"/>
    <col min="4365" max="4365" width="10.28515625" bestFit="1" customWidth="1"/>
    <col min="4366" max="4366" width="7.5703125" customWidth="1"/>
    <col min="4609" max="4609" width="5.28515625" customWidth="1"/>
    <col min="4610" max="4610" width="27.140625" customWidth="1"/>
    <col min="4611" max="4611" width="13.28515625" customWidth="1"/>
    <col min="4612" max="4616" width="9.140625" customWidth="1"/>
    <col min="4617" max="4619" width="10" customWidth="1"/>
    <col min="4620" max="4620" width="10.42578125" customWidth="1"/>
    <col min="4621" max="4621" width="10.28515625" bestFit="1" customWidth="1"/>
    <col min="4622" max="4622" width="7.5703125" customWidth="1"/>
    <col min="4865" max="4865" width="5.28515625" customWidth="1"/>
    <col min="4866" max="4866" width="27.140625" customWidth="1"/>
    <col min="4867" max="4867" width="13.28515625" customWidth="1"/>
    <col min="4868" max="4872" width="9.140625" customWidth="1"/>
    <col min="4873" max="4875" width="10" customWidth="1"/>
    <col min="4876" max="4876" width="10.42578125" customWidth="1"/>
    <col min="4877" max="4877" width="10.28515625" bestFit="1" customWidth="1"/>
    <col min="4878" max="4878" width="7.5703125" customWidth="1"/>
    <col min="5121" max="5121" width="5.28515625" customWidth="1"/>
    <col min="5122" max="5122" width="27.140625" customWidth="1"/>
    <col min="5123" max="5123" width="13.28515625" customWidth="1"/>
    <col min="5124" max="5128" width="9.140625" customWidth="1"/>
    <col min="5129" max="5131" width="10" customWidth="1"/>
    <col min="5132" max="5132" width="10.42578125" customWidth="1"/>
    <col min="5133" max="5133" width="10.28515625" bestFit="1" customWidth="1"/>
    <col min="5134" max="5134" width="7.5703125" customWidth="1"/>
    <col min="5377" max="5377" width="5.28515625" customWidth="1"/>
    <col min="5378" max="5378" width="27.140625" customWidth="1"/>
    <col min="5379" max="5379" width="13.28515625" customWidth="1"/>
    <col min="5380" max="5384" width="9.140625" customWidth="1"/>
    <col min="5385" max="5387" width="10" customWidth="1"/>
    <col min="5388" max="5388" width="10.42578125" customWidth="1"/>
    <col min="5389" max="5389" width="10.28515625" bestFit="1" customWidth="1"/>
    <col min="5390" max="5390" width="7.5703125" customWidth="1"/>
    <col min="5633" max="5633" width="5.28515625" customWidth="1"/>
    <col min="5634" max="5634" width="27.140625" customWidth="1"/>
    <col min="5635" max="5635" width="13.28515625" customWidth="1"/>
    <col min="5636" max="5640" width="9.140625" customWidth="1"/>
    <col min="5641" max="5643" width="10" customWidth="1"/>
    <col min="5644" max="5644" width="10.42578125" customWidth="1"/>
    <col min="5645" max="5645" width="10.28515625" bestFit="1" customWidth="1"/>
    <col min="5646" max="5646" width="7.5703125" customWidth="1"/>
    <col min="5889" max="5889" width="5.28515625" customWidth="1"/>
    <col min="5890" max="5890" width="27.140625" customWidth="1"/>
    <col min="5891" max="5891" width="13.28515625" customWidth="1"/>
    <col min="5892" max="5896" width="9.140625" customWidth="1"/>
    <col min="5897" max="5899" width="10" customWidth="1"/>
    <col min="5900" max="5900" width="10.42578125" customWidth="1"/>
    <col min="5901" max="5901" width="10.28515625" bestFit="1" customWidth="1"/>
    <col min="5902" max="5902" width="7.5703125" customWidth="1"/>
    <col min="6145" max="6145" width="5.28515625" customWidth="1"/>
    <col min="6146" max="6146" width="27.140625" customWidth="1"/>
    <col min="6147" max="6147" width="13.28515625" customWidth="1"/>
    <col min="6148" max="6152" width="9.140625" customWidth="1"/>
    <col min="6153" max="6155" width="10" customWidth="1"/>
    <col min="6156" max="6156" width="10.42578125" customWidth="1"/>
    <col min="6157" max="6157" width="10.28515625" bestFit="1" customWidth="1"/>
    <col min="6158" max="6158" width="7.5703125" customWidth="1"/>
    <col min="6401" max="6401" width="5.28515625" customWidth="1"/>
    <col min="6402" max="6402" width="27.140625" customWidth="1"/>
    <col min="6403" max="6403" width="13.28515625" customWidth="1"/>
    <col min="6404" max="6408" width="9.140625" customWidth="1"/>
    <col min="6409" max="6411" width="10" customWidth="1"/>
    <col min="6412" max="6412" width="10.42578125" customWidth="1"/>
    <col min="6413" max="6413" width="10.28515625" bestFit="1" customWidth="1"/>
    <col min="6414" max="6414" width="7.5703125" customWidth="1"/>
    <col min="6657" max="6657" width="5.28515625" customWidth="1"/>
    <col min="6658" max="6658" width="27.140625" customWidth="1"/>
    <col min="6659" max="6659" width="13.28515625" customWidth="1"/>
    <col min="6660" max="6664" width="9.140625" customWidth="1"/>
    <col min="6665" max="6667" width="10" customWidth="1"/>
    <col min="6668" max="6668" width="10.42578125" customWidth="1"/>
    <col min="6669" max="6669" width="10.28515625" bestFit="1" customWidth="1"/>
    <col min="6670" max="6670" width="7.5703125" customWidth="1"/>
    <col min="6913" max="6913" width="5.28515625" customWidth="1"/>
    <col min="6914" max="6914" width="27.140625" customWidth="1"/>
    <col min="6915" max="6915" width="13.28515625" customWidth="1"/>
    <col min="6916" max="6920" width="9.140625" customWidth="1"/>
    <col min="6921" max="6923" width="10" customWidth="1"/>
    <col min="6924" max="6924" width="10.42578125" customWidth="1"/>
    <col min="6925" max="6925" width="10.28515625" bestFit="1" customWidth="1"/>
    <col min="6926" max="6926" width="7.5703125" customWidth="1"/>
    <col min="7169" max="7169" width="5.28515625" customWidth="1"/>
    <col min="7170" max="7170" width="27.140625" customWidth="1"/>
    <col min="7171" max="7171" width="13.28515625" customWidth="1"/>
    <col min="7172" max="7176" width="9.140625" customWidth="1"/>
    <col min="7177" max="7179" width="10" customWidth="1"/>
    <col min="7180" max="7180" width="10.42578125" customWidth="1"/>
    <col min="7181" max="7181" width="10.28515625" bestFit="1" customWidth="1"/>
    <col min="7182" max="7182" width="7.5703125" customWidth="1"/>
    <col min="7425" max="7425" width="5.28515625" customWidth="1"/>
    <col min="7426" max="7426" width="27.140625" customWidth="1"/>
    <col min="7427" max="7427" width="13.28515625" customWidth="1"/>
    <col min="7428" max="7432" width="9.140625" customWidth="1"/>
    <col min="7433" max="7435" width="10" customWidth="1"/>
    <col min="7436" max="7436" width="10.42578125" customWidth="1"/>
    <col min="7437" max="7437" width="10.28515625" bestFit="1" customWidth="1"/>
    <col min="7438" max="7438" width="7.5703125" customWidth="1"/>
    <col min="7681" max="7681" width="5.28515625" customWidth="1"/>
    <col min="7682" max="7682" width="27.140625" customWidth="1"/>
    <col min="7683" max="7683" width="13.28515625" customWidth="1"/>
    <col min="7684" max="7688" width="9.140625" customWidth="1"/>
    <col min="7689" max="7691" width="10" customWidth="1"/>
    <col min="7692" max="7692" width="10.42578125" customWidth="1"/>
    <col min="7693" max="7693" width="10.28515625" bestFit="1" customWidth="1"/>
    <col min="7694" max="7694" width="7.5703125" customWidth="1"/>
    <col min="7937" max="7937" width="5.28515625" customWidth="1"/>
    <col min="7938" max="7938" width="27.140625" customWidth="1"/>
    <col min="7939" max="7939" width="13.28515625" customWidth="1"/>
    <col min="7940" max="7944" width="9.140625" customWidth="1"/>
    <col min="7945" max="7947" width="10" customWidth="1"/>
    <col min="7948" max="7948" width="10.42578125" customWidth="1"/>
    <col min="7949" max="7949" width="10.28515625" bestFit="1" customWidth="1"/>
    <col min="7950" max="7950" width="7.5703125" customWidth="1"/>
    <col min="8193" max="8193" width="5.28515625" customWidth="1"/>
    <col min="8194" max="8194" width="27.140625" customWidth="1"/>
    <col min="8195" max="8195" width="13.28515625" customWidth="1"/>
    <col min="8196" max="8200" width="9.140625" customWidth="1"/>
    <col min="8201" max="8203" width="10" customWidth="1"/>
    <col min="8204" max="8204" width="10.42578125" customWidth="1"/>
    <col min="8205" max="8205" width="10.28515625" bestFit="1" customWidth="1"/>
    <col min="8206" max="8206" width="7.5703125" customWidth="1"/>
    <col min="8449" max="8449" width="5.28515625" customWidth="1"/>
    <col min="8450" max="8450" width="27.140625" customWidth="1"/>
    <col min="8451" max="8451" width="13.28515625" customWidth="1"/>
    <col min="8452" max="8456" width="9.140625" customWidth="1"/>
    <col min="8457" max="8459" width="10" customWidth="1"/>
    <col min="8460" max="8460" width="10.42578125" customWidth="1"/>
    <col min="8461" max="8461" width="10.28515625" bestFit="1" customWidth="1"/>
    <col min="8462" max="8462" width="7.5703125" customWidth="1"/>
    <col min="8705" max="8705" width="5.28515625" customWidth="1"/>
    <col min="8706" max="8706" width="27.140625" customWidth="1"/>
    <col min="8707" max="8707" width="13.28515625" customWidth="1"/>
    <col min="8708" max="8712" width="9.140625" customWidth="1"/>
    <col min="8713" max="8715" width="10" customWidth="1"/>
    <col min="8716" max="8716" width="10.42578125" customWidth="1"/>
    <col min="8717" max="8717" width="10.28515625" bestFit="1" customWidth="1"/>
    <col min="8718" max="8718" width="7.5703125" customWidth="1"/>
    <col min="8961" max="8961" width="5.28515625" customWidth="1"/>
    <col min="8962" max="8962" width="27.140625" customWidth="1"/>
    <col min="8963" max="8963" width="13.28515625" customWidth="1"/>
    <col min="8964" max="8968" width="9.140625" customWidth="1"/>
    <col min="8969" max="8971" width="10" customWidth="1"/>
    <col min="8972" max="8972" width="10.42578125" customWidth="1"/>
    <col min="8973" max="8973" width="10.28515625" bestFit="1" customWidth="1"/>
    <col min="8974" max="8974" width="7.5703125" customWidth="1"/>
    <col min="9217" max="9217" width="5.28515625" customWidth="1"/>
    <col min="9218" max="9218" width="27.140625" customWidth="1"/>
    <col min="9219" max="9219" width="13.28515625" customWidth="1"/>
    <col min="9220" max="9224" width="9.140625" customWidth="1"/>
    <col min="9225" max="9227" width="10" customWidth="1"/>
    <col min="9228" max="9228" width="10.42578125" customWidth="1"/>
    <col min="9229" max="9229" width="10.28515625" bestFit="1" customWidth="1"/>
    <col min="9230" max="9230" width="7.5703125" customWidth="1"/>
    <col min="9473" max="9473" width="5.28515625" customWidth="1"/>
    <col min="9474" max="9474" width="27.140625" customWidth="1"/>
    <col min="9475" max="9475" width="13.28515625" customWidth="1"/>
    <col min="9476" max="9480" width="9.140625" customWidth="1"/>
    <col min="9481" max="9483" width="10" customWidth="1"/>
    <col min="9484" max="9484" width="10.42578125" customWidth="1"/>
    <col min="9485" max="9485" width="10.28515625" bestFit="1" customWidth="1"/>
    <col min="9486" max="9486" width="7.5703125" customWidth="1"/>
    <col min="9729" max="9729" width="5.28515625" customWidth="1"/>
    <col min="9730" max="9730" width="27.140625" customWidth="1"/>
    <col min="9731" max="9731" width="13.28515625" customWidth="1"/>
    <col min="9732" max="9736" width="9.140625" customWidth="1"/>
    <col min="9737" max="9739" width="10" customWidth="1"/>
    <col min="9740" max="9740" width="10.42578125" customWidth="1"/>
    <col min="9741" max="9741" width="10.28515625" bestFit="1" customWidth="1"/>
    <col min="9742" max="9742" width="7.5703125" customWidth="1"/>
    <col min="9985" max="9985" width="5.28515625" customWidth="1"/>
    <col min="9986" max="9986" width="27.140625" customWidth="1"/>
    <col min="9987" max="9987" width="13.28515625" customWidth="1"/>
    <col min="9988" max="9992" width="9.140625" customWidth="1"/>
    <col min="9993" max="9995" width="10" customWidth="1"/>
    <col min="9996" max="9996" width="10.42578125" customWidth="1"/>
    <col min="9997" max="9997" width="10.28515625" bestFit="1" customWidth="1"/>
    <col min="9998" max="9998" width="7.5703125" customWidth="1"/>
    <col min="10241" max="10241" width="5.28515625" customWidth="1"/>
    <col min="10242" max="10242" width="27.140625" customWidth="1"/>
    <col min="10243" max="10243" width="13.28515625" customWidth="1"/>
    <col min="10244" max="10248" width="9.140625" customWidth="1"/>
    <col min="10249" max="10251" width="10" customWidth="1"/>
    <col min="10252" max="10252" width="10.42578125" customWidth="1"/>
    <col min="10253" max="10253" width="10.28515625" bestFit="1" customWidth="1"/>
    <col min="10254" max="10254" width="7.5703125" customWidth="1"/>
    <col min="10497" max="10497" width="5.28515625" customWidth="1"/>
    <col min="10498" max="10498" width="27.140625" customWidth="1"/>
    <col min="10499" max="10499" width="13.28515625" customWidth="1"/>
    <col min="10500" max="10504" width="9.140625" customWidth="1"/>
    <col min="10505" max="10507" width="10" customWidth="1"/>
    <col min="10508" max="10508" width="10.42578125" customWidth="1"/>
    <col min="10509" max="10509" width="10.28515625" bestFit="1" customWidth="1"/>
    <col min="10510" max="10510" width="7.5703125" customWidth="1"/>
    <col min="10753" max="10753" width="5.28515625" customWidth="1"/>
    <col min="10754" max="10754" width="27.140625" customWidth="1"/>
    <col min="10755" max="10755" width="13.28515625" customWidth="1"/>
    <col min="10756" max="10760" width="9.140625" customWidth="1"/>
    <col min="10761" max="10763" width="10" customWidth="1"/>
    <col min="10764" max="10764" width="10.42578125" customWidth="1"/>
    <col min="10765" max="10765" width="10.28515625" bestFit="1" customWidth="1"/>
    <col min="10766" max="10766" width="7.5703125" customWidth="1"/>
    <col min="11009" max="11009" width="5.28515625" customWidth="1"/>
    <col min="11010" max="11010" width="27.140625" customWidth="1"/>
    <col min="11011" max="11011" width="13.28515625" customWidth="1"/>
    <col min="11012" max="11016" width="9.140625" customWidth="1"/>
    <col min="11017" max="11019" width="10" customWidth="1"/>
    <col min="11020" max="11020" width="10.42578125" customWidth="1"/>
    <col min="11021" max="11021" width="10.28515625" bestFit="1" customWidth="1"/>
    <col min="11022" max="11022" width="7.5703125" customWidth="1"/>
    <col min="11265" max="11265" width="5.28515625" customWidth="1"/>
    <col min="11266" max="11266" width="27.140625" customWidth="1"/>
    <col min="11267" max="11267" width="13.28515625" customWidth="1"/>
    <col min="11268" max="11272" width="9.140625" customWidth="1"/>
    <col min="11273" max="11275" width="10" customWidth="1"/>
    <col min="11276" max="11276" width="10.42578125" customWidth="1"/>
    <col min="11277" max="11277" width="10.28515625" bestFit="1" customWidth="1"/>
    <col min="11278" max="11278" width="7.5703125" customWidth="1"/>
    <col min="11521" max="11521" width="5.28515625" customWidth="1"/>
    <col min="11522" max="11522" width="27.140625" customWidth="1"/>
    <col min="11523" max="11523" width="13.28515625" customWidth="1"/>
    <col min="11524" max="11528" width="9.140625" customWidth="1"/>
    <col min="11529" max="11531" width="10" customWidth="1"/>
    <col min="11532" max="11532" width="10.42578125" customWidth="1"/>
    <col min="11533" max="11533" width="10.28515625" bestFit="1" customWidth="1"/>
    <col min="11534" max="11534" width="7.5703125" customWidth="1"/>
    <col min="11777" max="11777" width="5.28515625" customWidth="1"/>
    <col min="11778" max="11778" width="27.140625" customWidth="1"/>
    <col min="11779" max="11779" width="13.28515625" customWidth="1"/>
    <col min="11780" max="11784" width="9.140625" customWidth="1"/>
    <col min="11785" max="11787" width="10" customWidth="1"/>
    <col min="11788" max="11788" width="10.42578125" customWidth="1"/>
    <col min="11789" max="11789" width="10.28515625" bestFit="1" customWidth="1"/>
    <col min="11790" max="11790" width="7.5703125" customWidth="1"/>
    <col min="12033" max="12033" width="5.28515625" customWidth="1"/>
    <col min="12034" max="12034" width="27.140625" customWidth="1"/>
    <col min="12035" max="12035" width="13.28515625" customWidth="1"/>
    <col min="12036" max="12040" width="9.140625" customWidth="1"/>
    <col min="12041" max="12043" width="10" customWidth="1"/>
    <col min="12044" max="12044" width="10.42578125" customWidth="1"/>
    <col min="12045" max="12045" width="10.28515625" bestFit="1" customWidth="1"/>
    <col min="12046" max="12046" width="7.5703125" customWidth="1"/>
    <col min="12289" max="12289" width="5.28515625" customWidth="1"/>
    <col min="12290" max="12290" width="27.140625" customWidth="1"/>
    <col min="12291" max="12291" width="13.28515625" customWidth="1"/>
    <col min="12292" max="12296" width="9.140625" customWidth="1"/>
    <col min="12297" max="12299" width="10" customWidth="1"/>
    <col min="12300" max="12300" width="10.42578125" customWidth="1"/>
    <col min="12301" max="12301" width="10.28515625" bestFit="1" customWidth="1"/>
    <col min="12302" max="12302" width="7.5703125" customWidth="1"/>
    <col min="12545" max="12545" width="5.28515625" customWidth="1"/>
    <col min="12546" max="12546" width="27.140625" customWidth="1"/>
    <col min="12547" max="12547" width="13.28515625" customWidth="1"/>
    <col min="12548" max="12552" width="9.140625" customWidth="1"/>
    <col min="12553" max="12555" width="10" customWidth="1"/>
    <col min="12556" max="12556" width="10.42578125" customWidth="1"/>
    <col min="12557" max="12557" width="10.28515625" bestFit="1" customWidth="1"/>
    <col min="12558" max="12558" width="7.5703125" customWidth="1"/>
    <col min="12801" max="12801" width="5.28515625" customWidth="1"/>
    <col min="12802" max="12802" width="27.140625" customWidth="1"/>
    <col min="12803" max="12803" width="13.28515625" customWidth="1"/>
    <col min="12804" max="12808" width="9.140625" customWidth="1"/>
    <col min="12809" max="12811" width="10" customWidth="1"/>
    <col min="12812" max="12812" width="10.42578125" customWidth="1"/>
    <col min="12813" max="12813" width="10.28515625" bestFit="1" customWidth="1"/>
    <col min="12814" max="12814" width="7.5703125" customWidth="1"/>
    <col min="13057" max="13057" width="5.28515625" customWidth="1"/>
    <col min="13058" max="13058" width="27.140625" customWidth="1"/>
    <col min="13059" max="13059" width="13.28515625" customWidth="1"/>
    <col min="13060" max="13064" width="9.140625" customWidth="1"/>
    <col min="13065" max="13067" width="10" customWidth="1"/>
    <col min="13068" max="13068" width="10.42578125" customWidth="1"/>
    <col min="13069" max="13069" width="10.28515625" bestFit="1" customWidth="1"/>
    <col min="13070" max="13070" width="7.5703125" customWidth="1"/>
    <col min="13313" max="13313" width="5.28515625" customWidth="1"/>
    <col min="13314" max="13314" width="27.140625" customWidth="1"/>
    <col min="13315" max="13315" width="13.28515625" customWidth="1"/>
    <col min="13316" max="13320" width="9.140625" customWidth="1"/>
    <col min="13321" max="13323" width="10" customWidth="1"/>
    <col min="13324" max="13324" width="10.42578125" customWidth="1"/>
    <col min="13325" max="13325" width="10.28515625" bestFit="1" customWidth="1"/>
    <col min="13326" max="13326" width="7.5703125" customWidth="1"/>
    <col min="13569" max="13569" width="5.28515625" customWidth="1"/>
    <col min="13570" max="13570" width="27.140625" customWidth="1"/>
    <col min="13571" max="13571" width="13.28515625" customWidth="1"/>
    <col min="13572" max="13576" width="9.140625" customWidth="1"/>
    <col min="13577" max="13579" width="10" customWidth="1"/>
    <col min="13580" max="13580" width="10.42578125" customWidth="1"/>
    <col min="13581" max="13581" width="10.28515625" bestFit="1" customWidth="1"/>
    <col min="13582" max="13582" width="7.5703125" customWidth="1"/>
    <col min="13825" max="13825" width="5.28515625" customWidth="1"/>
    <col min="13826" max="13826" width="27.140625" customWidth="1"/>
    <col min="13827" max="13827" width="13.28515625" customWidth="1"/>
    <col min="13828" max="13832" width="9.140625" customWidth="1"/>
    <col min="13833" max="13835" width="10" customWidth="1"/>
    <col min="13836" max="13836" width="10.42578125" customWidth="1"/>
    <col min="13837" max="13837" width="10.28515625" bestFit="1" customWidth="1"/>
    <col min="13838" max="13838" width="7.5703125" customWidth="1"/>
    <col min="14081" max="14081" width="5.28515625" customWidth="1"/>
    <col min="14082" max="14082" width="27.140625" customWidth="1"/>
    <col min="14083" max="14083" width="13.28515625" customWidth="1"/>
    <col min="14084" max="14088" width="9.140625" customWidth="1"/>
    <col min="14089" max="14091" width="10" customWidth="1"/>
    <col min="14092" max="14092" width="10.42578125" customWidth="1"/>
    <col min="14093" max="14093" width="10.28515625" bestFit="1" customWidth="1"/>
    <col min="14094" max="14094" width="7.5703125" customWidth="1"/>
    <col min="14337" max="14337" width="5.28515625" customWidth="1"/>
    <col min="14338" max="14338" width="27.140625" customWidth="1"/>
    <col min="14339" max="14339" width="13.28515625" customWidth="1"/>
    <col min="14340" max="14344" width="9.140625" customWidth="1"/>
    <col min="14345" max="14347" width="10" customWidth="1"/>
    <col min="14348" max="14348" width="10.42578125" customWidth="1"/>
    <col min="14349" max="14349" width="10.28515625" bestFit="1" customWidth="1"/>
    <col min="14350" max="14350" width="7.5703125" customWidth="1"/>
    <col min="14593" max="14593" width="5.28515625" customWidth="1"/>
    <col min="14594" max="14594" width="27.140625" customWidth="1"/>
    <col min="14595" max="14595" width="13.28515625" customWidth="1"/>
    <col min="14596" max="14600" width="9.140625" customWidth="1"/>
    <col min="14601" max="14603" width="10" customWidth="1"/>
    <col min="14604" max="14604" width="10.42578125" customWidth="1"/>
    <col min="14605" max="14605" width="10.28515625" bestFit="1" customWidth="1"/>
    <col min="14606" max="14606" width="7.5703125" customWidth="1"/>
    <col min="14849" max="14849" width="5.28515625" customWidth="1"/>
    <col min="14850" max="14850" width="27.140625" customWidth="1"/>
    <col min="14851" max="14851" width="13.28515625" customWidth="1"/>
    <col min="14852" max="14856" width="9.140625" customWidth="1"/>
    <col min="14857" max="14859" width="10" customWidth="1"/>
    <col min="14860" max="14860" width="10.42578125" customWidth="1"/>
    <col min="14861" max="14861" width="10.28515625" bestFit="1" customWidth="1"/>
    <col min="14862" max="14862" width="7.5703125" customWidth="1"/>
    <col min="15105" max="15105" width="5.28515625" customWidth="1"/>
    <col min="15106" max="15106" width="27.140625" customWidth="1"/>
    <col min="15107" max="15107" width="13.28515625" customWidth="1"/>
    <col min="15108" max="15112" width="9.140625" customWidth="1"/>
    <col min="15113" max="15115" width="10" customWidth="1"/>
    <col min="15116" max="15116" width="10.42578125" customWidth="1"/>
    <col min="15117" max="15117" width="10.28515625" bestFit="1" customWidth="1"/>
    <col min="15118" max="15118" width="7.5703125" customWidth="1"/>
    <col min="15361" max="15361" width="5.28515625" customWidth="1"/>
    <col min="15362" max="15362" width="27.140625" customWidth="1"/>
    <col min="15363" max="15363" width="13.28515625" customWidth="1"/>
    <col min="15364" max="15368" width="9.140625" customWidth="1"/>
    <col min="15369" max="15371" width="10" customWidth="1"/>
    <col min="15372" max="15372" width="10.42578125" customWidth="1"/>
    <col min="15373" max="15373" width="10.28515625" bestFit="1" customWidth="1"/>
    <col min="15374" max="15374" width="7.5703125" customWidth="1"/>
    <col min="15617" max="15617" width="5.28515625" customWidth="1"/>
    <col min="15618" max="15618" width="27.140625" customWidth="1"/>
    <col min="15619" max="15619" width="13.28515625" customWidth="1"/>
    <col min="15620" max="15624" width="9.140625" customWidth="1"/>
    <col min="15625" max="15627" width="10" customWidth="1"/>
    <col min="15628" max="15628" width="10.42578125" customWidth="1"/>
    <col min="15629" max="15629" width="10.28515625" bestFit="1" customWidth="1"/>
    <col min="15630" max="15630" width="7.5703125" customWidth="1"/>
    <col min="15873" max="15873" width="5.28515625" customWidth="1"/>
    <col min="15874" max="15874" width="27.140625" customWidth="1"/>
    <col min="15875" max="15875" width="13.28515625" customWidth="1"/>
    <col min="15876" max="15880" width="9.140625" customWidth="1"/>
    <col min="15881" max="15883" width="10" customWidth="1"/>
    <col min="15884" max="15884" width="10.42578125" customWidth="1"/>
    <col min="15885" max="15885" width="10.28515625" bestFit="1" customWidth="1"/>
    <col min="15886" max="15886" width="7.5703125" customWidth="1"/>
    <col min="16129" max="16129" width="5.28515625" customWidth="1"/>
    <col min="16130" max="16130" width="27.140625" customWidth="1"/>
    <col min="16131" max="16131" width="13.28515625" customWidth="1"/>
    <col min="16132" max="16136" width="9.140625" customWidth="1"/>
    <col min="16137" max="16139" width="10" customWidth="1"/>
    <col min="16140" max="16140" width="10.42578125" customWidth="1"/>
    <col min="16141" max="16141" width="10.28515625" bestFit="1" customWidth="1"/>
    <col min="16142" max="16142" width="7.5703125" customWidth="1"/>
  </cols>
  <sheetData>
    <row r="1" spans="1:17" ht="46.5" customHeight="1" x14ac:dyDescent="0.25">
      <c r="A1" s="286" t="s">
        <v>373</v>
      </c>
      <c r="B1" s="286"/>
      <c r="C1" s="286"/>
      <c r="D1" s="286"/>
      <c r="E1" s="286"/>
      <c r="F1" s="19"/>
      <c r="G1" s="19"/>
      <c r="H1" s="19"/>
      <c r="I1" s="19"/>
      <c r="J1" s="19"/>
      <c r="K1" s="3"/>
      <c r="L1" s="5"/>
      <c r="M1" s="5"/>
      <c r="N1" s="5"/>
    </row>
    <row r="2" spans="1:17" ht="7.5" customHeight="1" x14ac:dyDescent="0.25">
      <c r="A2" s="3"/>
      <c r="B2" s="3"/>
      <c r="C2" s="19"/>
      <c r="D2" s="5"/>
      <c r="E2" s="19"/>
      <c r="F2" s="19"/>
      <c r="G2" s="19"/>
      <c r="H2" s="19"/>
      <c r="I2" s="19"/>
      <c r="J2" s="19"/>
      <c r="K2" s="3"/>
      <c r="L2" s="5"/>
      <c r="M2" s="5"/>
      <c r="N2" s="5"/>
    </row>
    <row r="3" spans="1:17" ht="21.75" customHeight="1" x14ac:dyDescent="0.3">
      <c r="A3" s="287" t="s">
        <v>19</v>
      </c>
      <c r="B3" s="287"/>
      <c r="C3" s="287"/>
      <c r="D3" s="287"/>
      <c r="E3" s="287"/>
      <c r="F3" s="287"/>
      <c r="G3" s="287"/>
      <c r="H3" s="287"/>
      <c r="I3" s="287"/>
      <c r="J3" s="287"/>
      <c r="K3" s="287"/>
      <c r="L3" s="287"/>
      <c r="M3" s="287"/>
      <c r="N3" s="287"/>
      <c r="P3" s="10">
        <v>0.3</v>
      </c>
      <c r="Q3" s="11">
        <v>9</v>
      </c>
    </row>
    <row r="4" spans="1:17" ht="7.5" customHeight="1" x14ac:dyDescent="0.3">
      <c r="A4" s="288"/>
      <c r="B4" s="288"/>
      <c r="C4" s="288"/>
      <c r="D4" s="288"/>
      <c r="E4" s="288"/>
      <c r="F4" s="288"/>
      <c r="G4" s="288"/>
      <c r="H4" s="288"/>
      <c r="I4" s="288"/>
      <c r="J4" s="288"/>
      <c r="K4" s="288"/>
      <c r="L4" s="288"/>
      <c r="M4" s="288"/>
      <c r="N4" s="288"/>
      <c r="P4" s="11">
        <f>(Q4*P3)/Q3</f>
        <v>3.3333333333333333E-2</v>
      </c>
      <c r="Q4" s="11">
        <v>1</v>
      </c>
    </row>
    <row r="5" spans="1:17" s="1" customFormat="1" ht="21.75" customHeight="1" x14ac:dyDescent="0.25">
      <c r="A5" s="289" t="s">
        <v>0</v>
      </c>
      <c r="B5" s="289" t="s">
        <v>1</v>
      </c>
      <c r="C5" s="295" t="s">
        <v>18</v>
      </c>
      <c r="D5" s="298" t="s">
        <v>2</v>
      </c>
      <c r="E5" s="299"/>
      <c r="F5" s="299"/>
      <c r="G5" s="299"/>
      <c r="H5" s="299"/>
      <c r="I5" s="299"/>
      <c r="J5" s="299"/>
      <c r="K5" s="299"/>
      <c r="L5" s="300"/>
      <c r="M5" s="301" t="s">
        <v>4</v>
      </c>
      <c r="N5" s="292" t="s">
        <v>5</v>
      </c>
    </row>
    <row r="6" spans="1:17" s="1" customFormat="1" ht="36.75" customHeight="1" x14ac:dyDescent="0.25">
      <c r="A6" s="290"/>
      <c r="B6" s="290"/>
      <c r="C6" s="296"/>
      <c r="D6" s="304" t="s">
        <v>374</v>
      </c>
      <c r="E6" s="304"/>
      <c r="F6" s="304"/>
      <c r="G6" s="304"/>
      <c r="H6" s="304"/>
      <c r="I6" s="298" t="s">
        <v>375</v>
      </c>
      <c r="J6" s="299"/>
      <c r="K6" s="300"/>
      <c r="L6" s="305" t="s">
        <v>376</v>
      </c>
      <c r="M6" s="302"/>
      <c r="N6" s="293"/>
    </row>
    <row r="7" spans="1:17" s="1" customFormat="1" ht="51.75" customHeight="1" x14ac:dyDescent="0.25">
      <c r="A7" s="291"/>
      <c r="B7" s="291"/>
      <c r="C7" s="297"/>
      <c r="D7" s="7" t="s">
        <v>377</v>
      </c>
      <c r="E7" s="12" t="s">
        <v>378</v>
      </c>
      <c r="F7" s="8" t="s">
        <v>379</v>
      </c>
      <c r="G7" s="7" t="s">
        <v>380</v>
      </c>
      <c r="H7" s="7" t="s">
        <v>381</v>
      </c>
      <c r="I7" s="7" t="s">
        <v>116</v>
      </c>
      <c r="J7" s="118" t="s">
        <v>117</v>
      </c>
      <c r="K7" s="118" t="s">
        <v>118</v>
      </c>
      <c r="L7" s="305"/>
      <c r="M7" s="303"/>
      <c r="N7" s="294"/>
    </row>
    <row r="8" spans="1:17" s="1" customFormat="1" ht="15.75" customHeight="1" x14ac:dyDescent="0.25">
      <c r="A8" s="22" t="s">
        <v>20</v>
      </c>
      <c r="B8" s="66" t="s">
        <v>201</v>
      </c>
      <c r="C8" s="9">
        <v>0.7</v>
      </c>
      <c r="D8" s="14"/>
      <c r="E8" s="14"/>
      <c r="F8" s="14"/>
      <c r="G8" s="14"/>
      <c r="H8" s="71">
        <v>0.02</v>
      </c>
      <c r="I8" s="14"/>
      <c r="J8" s="14"/>
      <c r="K8" s="14"/>
      <c r="L8" s="15">
        <f t="shared" ref="L8:L33" si="0">SUM(D8:K8)</f>
        <v>0.02</v>
      </c>
      <c r="M8" s="16">
        <f t="shared" ref="M8:M33" si="1">C8+L8</f>
        <v>0.72</v>
      </c>
      <c r="N8" s="4">
        <f>IF(M8&gt;=90%,50,IF(AND(80%&lt;=M8,M8&lt;90%),45,IF(AND(70%&lt;=M8,M8&lt;80%),40,IF(AND(60%&lt;=M8,M8&lt;70%),30,IF(AND(50%&lt;=M8,M8&lt;60%),25,IF(M8&lt;50%,0,""))))))</f>
        <v>40</v>
      </c>
    </row>
    <row r="9" spans="1:17" s="1" customFormat="1" ht="15.75" customHeight="1" x14ac:dyDescent="0.25">
      <c r="A9" s="22" t="s">
        <v>21</v>
      </c>
      <c r="B9" s="66" t="s">
        <v>202</v>
      </c>
      <c r="C9" s="9">
        <v>0.7</v>
      </c>
      <c r="D9" s="14"/>
      <c r="E9" s="17"/>
      <c r="F9" s="14"/>
      <c r="G9" s="14"/>
      <c r="H9" s="71">
        <v>0.02</v>
      </c>
      <c r="I9" s="2"/>
      <c r="J9" s="2"/>
      <c r="K9" s="2"/>
      <c r="L9" s="15">
        <f t="shared" si="0"/>
        <v>0.02</v>
      </c>
      <c r="M9" s="16">
        <f t="shared" si="1"/>
        <v>0.72</v>
      </c>
      <c r="N9" s="4">
        <f t="shared" ref="N9:N33" si="2">IF(M9&gt;=90%,50,IF(AND(80%&lt;=M9,M9&lt;90%),45,IF(AND(70%&lt;=M9,M9&lt;80%),40,IF(AND(60%&lt;=M9,M9&lt;70%),30,IF(AND(50%&lt;=M9,M9&lt;60%),25,IF(M9&lt;50%,0,""))))))</f>
        <v>40</v>
      </c>
    </row>
    <row r="10" spans="1:17" s="1" customFormat="1" ht="15.75" customHeight="1" x14ac:dyDescent="0.25">
      <c r="A10" s="22" t="s">
        <v>22</v>
      </c>
      <c r="B10" s="66" t="s">
        <v>203</v>
      </c>
      <c r="C10" s="9">
        <v>0.7</v>
      </c>
      <c r="D10" s="14"/>
      <c r="E10" s="14"/>
      <c r="F10" s="14"/>
      <c r="G10" s="2"/>
      <c r="H10" s="71">
        <v>0.02</v>
      </c>
      <c r="I10" s="9">
        <v>7.0000000000000007E-2</v>
      </c>
      <c r="J10" s="9">
        <v>7.0000000000000007E-2</v>
      </c>
      <c r="K10" s="2"/>
      <c r="L10" s="15">
        <f t="shared" si="0"/>
        <v>0.16000000000000003</v>
      </c>
      <c r="M10" s="16">
        <f t="shared" si="1"/>
        <v>0.86</v>
      </c>
      <c r="N10" s="4">
        <f t="shared" si="2"/>
        <v>45</v>
      </c>
    </row>
    <row r="11" spans="1:17" s="1" customFormat="1" ht="15.75" customHeight="1" x14ac:dyDescent="0.25">
      <c r="A11" s="22" t="s">
        <v>23</v>
      </c>
      <c r="B11" s="66" t="s">
        <v>204</v>
      </c>
      <c r="C11" s="9">
        <v>0.7</v>
      </c>
      <c r="D11" s="14"/>
      <c r="E11" s="14"/>
      <c r="F11" s="14"/>
      <c r="G11" s="2"/>
      <c r="H11" s="71">
        <v>0.02</v>
      </c>
      <c r="I11" s="2"/>
      <c r="J11" s="2"/>
      <c r="K11" s="2"/>
      <c r="L11" s="15">
        <f t="shared" si="0"/>
        <v>0.02</v>
      </c>
      <c r="M11" s="16">
        <f t="shared" si="1"/>
        <v>0.72</v>
      </c>
      <c r="N11" s="4">
        <f t="shared" si="2"/>
        <v>40</v>
      </c>
    </row>
    <row r="12" spans="1:17" s="1" customFormat="1" ht="15.75" customHeight="1" x14ac:dyDescent="0.25">
      <c r="A12" s="22" t="s">
        <v>24</v>
      </c>
      <c r="B12" s="66" t="s">
        <v>205</v>
      </c>
      <c r="C12" s="9">
        <v>0.7</v>
      </c>
      <c r="D12" s="91">
        <v>0.03</v>
      </c>
      <c r="E12" s="18"/>
      <c r="F12" s="91">
        <v>0.01</v>
      </c>
      <c r="G12" s="2"/>
      <c r="H12" s="71">
        <v>0.02</v>
      </c>
      <c r="I12" s="2"/>
      <c r="J12" s="9">
        <v>7.0000000000000007E-2</v>
      </c>
      <c r="K12" s="2"/>
      <c r="L12" s="15">
        <f t="shared" si="0"/>
        <v>0.13</v>
      </c>
      <c r="M12" s="16">
        <f t="shared" si="1"/>
        <v>0.83</v>
      </c>
      <c r="N12" s="4">
        <f t="shared" si="2"/>
        <v>45</v>
      </c>
    </row>
    <row r="13" spans="1:17" s="1" customFormat="1" ht="15.75" customHeight="1" x14ac:dyDescent="0.25">
      <c r="A13" s="22" t="s">
        <v>25</v>
      </c>
      <c r="B13" s="66" t="s">
        <v>206</v>
      </c>
      <c r="C13" s="9">
        <v>0.7</v>
      </c>
      <c r="D13" s="14"/>
      <c r="E13" s="12"/>
      <c r="F13" s="14"/>
      <c r="G13" s="14"/>
      <c r="H13" s="71">
        <v>0.02</v>
      </c>
      <c r="I13" s="7"/>
      <c r="J13" s="7"/>
      <c r="K13" s="7"/>
      <c r="L13" s="15">
        <f t="shared" si="0"/>
        <v>0.02</v>
      </c>
      <c r="M13" s="16">
        <f t="shared" si="1"/>
        <v>0.72</v>
      </c>
      <c r="N13" s="4">
        <f t="shared" si="2"/>
        <v>40</v>
      </c>
    </row>
    <row r="14" spans="1:17" s="1" customFormat="1" ht="15.75" customHeight="1" x14ac:dyDescent="0.25">
      <c r="A14" s="22" t="s">
        <v>26</v>
      </c>
      <c r="B14" s="66" t="s">
        <v>207</v>
      </c>
      <c r="C14" s="9">
        <v>0.7</v>
      </c>
      <c r="D14" s="14"/>
      <c r="E14" s="12"/>
      <c r="F14" s="8"/>
      <c r="G14" s="7"/>
      <c r="H14" s="71">
        <v>0.02</v>
      </c>
      <c r="I14" s="7"/>
      <c r="J14" s="7"/>
      <c r="K14" s="7"/>
      <c r="L14" s="15">
        <f t="shared" si="0"/>
        <v>0.02</v>
      </c>
      <c r="M14" s="16">
        <f t="shared" si="1"/>
        <v>0.72</v>
      </c>
      <c r="N14" s="4">
        <f t="shared" si="2"/>
        <v>40</v>
      </c>
    </row>
    <row r="15" spans="1:17" s="1" customFormat="1" ht="15.75" customHeight="1" x14ac:dyDescent="0.25">
      <c r="A15" s="22" t="s">
        <v>27</v>
      </c>
      <c r="B15" s="66" t="s">
        <v>208</v>
      </c>
      <c r="C15" s="9">
        <v>0.7</v>
      </c>
      <c r="D15" s="91">
        <v>0.03</v>
      </c>
      <c r="E15" s="14"/>
      <c r="F15" s="8"/>
      <c r="G15" s="91">
        <v>0.01</v>
      </c>
      <c r="H15" s="71">
        <v>0.02</v>
      </c>
      <c r="I15" s="7"/>
      <c r="J15" s="9">
        <v>7.0000000000000007E-2</v>
      </c>
      <c r="K15" s="7"/>
      <c r="L15" s="15">
        <f t="shared" si="0"/>
        <v>0.13</v>
      </c>
      <c r="M15" s="16">
        <f t="shared" si="1"/>
        <v>0.83</v>
      </c>
      <c r="N15" s="4">
        <f t="shared" si="2"/>
        <v>45</v>
      </c>
    </row>
    <row r="16" spans="1:17" s="1" customFormat="1" ht="15.75" customHeight="1" x14ac:dyDescent="0.25">
      <c r="A16" s="22" t="s">
        <v>28</v>
      </c>
      <c r="B16" s="66" t="s">
        <v>209</v>
      </c>
      <c r="C16" s="9">
        <v>0.7</v>
      </c>
      <c r="D16" s="14"/>
      <c r="E16" s="12"/>
      <c r="F16" s="14"/>
      <c r="G16" s="14"/>
      <c r="H16" s="71">
        <v>0.02</v>
      </c>
      <c r="I16" s="7"/>
      <c r="J16" s="7"/>
      <c r="K16" s="7"/>
      <c r="L16" s="15">
        <f t="shared" si="0"/>
        <v>0.02</v>
      </c>
      <c r="M16" s="16">
        <f t="shared" si="1"/>
        <v>0.72</v>
      </c>
      <c r="N16" s="4">
        <f t="shared" si="2"/>
        <v>40</v>
      </c>
    </row>
    <row r="17" spans="1:14" s="1" customFormat="1" ht="15.75" customHeight="1" x14ac:dyDescent="0.25">
      <c r="A17" s="22" t="s">
        <v>29</v>
      </c>
      <c r="B17" s="66" t="s">
        <v>210</v>
      </c>
      <c r="C17" s="9">
        <v>0.7</v>
      </c>
      <c r="D17" s="91">
        <v>0.03</v>
      </c>
      <c r="E17" s="12"/>
      <c r="F17" s="14"/>
      <c r="G17" s="14"/>
      <c r="H17" s="71">
        <v>0.02</v>
      </c>
      <c r="I17" s="14"/>
      <c r="J17" s="9">
        <v>7.0000000000000007E-2</v>
      </c>
      <c r="K17" s="7"/>
      <c r="L17" s="15">
        <f t="shared" si="0"/>
        <v>0.12000000000000001</v>
      </c>
      <c r="M17" s="16">
        <f t="shared" si="1"/>
        <v>0.82</v>
      </c>
      <c r="N17" s="4">
        <f t="shared" si="2"/>
        <v>45</v>
      </c>
    </row>
    <row r="18" spans="1:14" s="1" customFormat="1" ht="15.75" customHeight="1" x14ac:dyDescent="0.25">
      <c r="A18" s="22" t="s">
        <v>30</v>
      </c>
      <c r="B18" s="66" t="s">
        <v>211</v>
      </c>
      <c r="C18" s="9">
        <v>0.7</v>
      </c>
      <c r="D18" s="91">
        <v>0.03</v>
      </c>
      <c r="E18" s="14"/>
      <c r="F18" s="91">
        <v>0.01</v>
      </c>
      <c r="G18" s="91">
        <v>0.01</v>
      </c>
      <c r="H18" s="71">
        <v>0.02</v>
      </c>
      <c r="I18" s="7"/>
      <c r="J18" s="9">
        <v>7.0000000000000007E-2</v>
      </c>
      <c r="K18" s="7"/>
      <c r="L18" s="15">
        <f t="shared" si="0"/>
        <v>0.14000000000000001</v>
      </c>
      <c r="M18" s="16">
        <f t="shared" si="1"/>
        <v>0.84</v>
      </c>
      <c r="N18" s="4">
        <f t="shared" si="2"/>
        <v>45</v>
      </c>
    </row>
    <row r="19" spans="1:14" s="1" customFormat="1" ht="15.75" customHeight="1" x14ac:dyDescent="0.25">
      <c r="A19" s="22" t="s">
        <v>31</v>
      </c>
      <c r="B19" s="66" t="s">
        <v>212</v>
      </c>
      <c r="C19" s="9">
        <v>0.7</v>
      </c>
      <c r="D19" s="91">
        <v>0.03</v>
      </c>
      <c r="E19" s="14"/>
      <c r="F19" s="14"/>
      <c r="G19" s="7"/>
      <c r="H19" s="71">
        <v>0.02</v>
      </c>
      <c r="I19" s="7"/>
      <c r="J19" s="9">
        <v>7.0000000000000007E-2</v>
      </c>
      <c r="K19" s="7"/>
      <c r="L19" s="15">
        <f t="shared" si="0"/>
        <v>0.12000000000000001</v>
      </c>
      <c r="M19" s="16">
        <f t="shared" si="1"/>
        <v>0.82</v>
      </c>
      <c r="N19" s="4">
        <f t="shared" si="2"/>
        <v>45</v>
      </c>
    </row>
    <row r="20" spans="1:14" s="1" customFormat="1" ht="15.75" customHeight="1" x14ac:dyDescent="0.25">
      <c r="A20" s="22" t="s">
        <v>32</v>
      </c>
      <c r="B20" s="66" t="s">
        <v>213</v>
      </c>
      <c r="C20" s="9">
        <v>0.7</v>
      </c>
      <c r="D20" s="7"/>
      <c r="E20" s="12"/>
      <c r="F20" s="91">
        <v>0.01</v>
      </c>
      <c r="G20" s="7"/>
      <c r="H20" s="71">
        <v>0.02</v>
      </c>
      <c r="I20" s="14"/>
      <c r="J20" s="9">
        <v>7.0000000000000007E-2</v>
      </c>
      <c r="K20" s="7"/>
      <c r="L20" s="15">
        <f t="shared" si="0"/>
        <v>0.1</v>
      </c>
      <c r="M20" s="16">
        <f t="shared" si="1"/>
        <v>0.79999999999999993</v>
      </c>
      <c r="N20" s="4">
        <f t="shared" si="2"/>
        <v>45</v>
      </c>
    </row>
    <row r="21" spans="1:14" s="1" customFormat="1" ht="15.75" customHeight="1" x14ac:dyDescent="0.25">
      <c r="A21" s="22" t="s">
        <v>33</v>
      </c>
      <c r="B21" s="66" t="s">
        <v>214</v>
      </c>
      <c r="C21" s="9">
        <v>0.7</v>
      </c>
      <c r="D21" s="14"/>
      <c r="E21" s="12"/>
      <c r="F21" s="8"/>
      <c r="G21" s="7"/>
      <c r="H21" s="71">
        <v>0.02</v>
      </c>
      <c r="I21" s="14"/>
      <c r="J21" s="14"/>
      <c r="K21" s="7"/>
      <c r="L21" s="15">
        <f t="shared" si="0"/>
        <v>0.02</v>
      </c>
      <c r="M21" s="16">
        <f t="shared" si="1"/>
        <v>0.72</v>
      </c>
      <c r="N21" s="4">
        <f t="shared" si="2"/>
        <v>40</v>
      </c>
    </row>
    <row r="22" spans="1:14" s="1" customFormat="1" ht="15.75" customHeight="1" x14ac:dyDescent="0.25">
      <c r="A22" s="22" t="s">
        <v>34</v>
      </c>
      <c r="B22" s="66" t="s">
        <v>215</v>
      </c>
      <c r="C22" s="9">
        <v>0.7</v>
      </c>
      <c r="D22" s="7"/>
      <c r="E22" s="14"/>
      <c r="F22" s="14"/>
      <c r="G22" s="7"/>
      <c r="H22" s="71">
        <v>0.02</v>
      </c>
      <c r="I22" s="14"/>
      <c r="J22" s="14"/>
      <c r="K22" s="7"/>
      <c r="L22" s="15">
        <f t="shared" si="0"/>
        <v>0.02</v>
      </c>
      <c r="M22" s="16">
        <f t="shared" si="1"/>
        <v>0.72</v>
      </c>
      <c r="N22" s="4">
        <f t="shared" si="2"/>
        <v>40</v>
      </c>
    </row>
    <row r="23" spans="1:14" s="1" customFormat="1" ht="15.75" customHeight="1" x14ac:dyDescent="0.25">
      <c r="A23" s="22" t="s">
        <v>35</v>
      </c>
      <c r="B23" s="66" t="s">
        <v>216</v>
      </c>
      <c r="C23" s="9">
        <v>0.7</v>
      </c>
      <c r="D23" s="7"/>
      <c r="E23" s="14"/>
      <c r="F23" s="14"/>
      <c r="G23" s="7"/>
      <c r="H23" s="71">
        <v>0.02</v>
      </c>
      <c r="I23" s="7"/>
      <c r="J23" s="7"/>
      <c r="K23" s="7"/>
      <c r="L23" s="15">
        <f t="shared" si="0"/>
        <v>0.02</v>
      </c>
      <c r="M23" s="16">
        <f t="shared" si="1"/>
        <v>0.72</v>
      </c>
      <c r="N23" s="4">
        <f t="shared" si="2"/>
        <v>40</v>
      </c>
    </row>
    <row r="24" spans="1:14" s="1" customFormat="1" ht="15.75" customHeight="1" x14ac:dyDescent="0.25">
      <c r="A24" s="22" t="s">
        <v>36</v>
      </c>
      <c r="B24" s="66" t="s">
        <v>217</v>
      </c>
      <c r="C24" s="9">
        <v>0.7</v>
      </c>
      <c r="D24" s="7"/>
      <c r="E24" s="14"/>
      <c r="F24" s="14"/>
      <c r="G24" s="7"/>
      <c r="H24" s="71">
        <v>0.02</v>
      </c>
      <c r="I24" s="7"/>
      <c r="J24" s="7"/>
      <c r="K24" s="7"/>
      <c r="L24" s="15">
        <f t="shared" si="0"/>
        <v>0.02</v>
      </c>
      <c r="M24" s="16">
        <f t="shared" si="1"/>
        <v>0.72</v>
      </c>
      <c r="N24" s="4">
        <f t="shared" si="2"/>
        <v>40</v>
      </c>
    </row>
    <row r="25" spans="1:14" s="1" customFormat="1" ht="15.75" customHeight="1" x14ac:dyDescent="0.25">
      <c r="A25" s="22" t="s">
        <v>37</v>
      </c>
      <c r="B25" s="66" t="s">
        <v>218</v>
      </c>
      <c r="C25" s="9">
        <v>0.7</v>
      </c>
      <c r="D25" s="7"/>
      <c r="E25" s="14"/>
      <c r="F25" s="14"/>
      <c r="G25" s="7"/>
      <c r="H25" s="71">
        <v>0.02</v>
      </c>
      <c r="I25" s="7"/>
      <c r="J25" s="7"/>
      <c r="K25" s="7"/>
      <c r="L25" s="15">
        <f t="shared" si="0"/>
        <v>0.02</v>
      </c>
      <c r="M25" s="16">
        <f t="shared" si="1"/>
        <v>0.72</v>
      </c>
      <c r="N25" s="4">
        <f t="shared" si="2"/>
        <v>40</v>
      </c>
    </row>
    <row r="26" spans="1:14" s="1" customFormat="1" ht="15.75" customHeight="1" x14ac:dyDescent="0.25">
      <c r="A26" s="22" t="s">
        <v>38</v>
      </c>
      <c r="B26" s="66" t="s">
        <v>178</v>
      </c>
      <c r="C26" s="9">
        <v>0.7</v>
      </c>
      <c r="D26" s="7"/>
      <c r="E26" s="14"/>
      <c r="F26" s="14"/>
      <c r="G26" s="7"/>
      <c r="H26" s="71">
        <v>0.02</v>
      </c>
      <c r="I26" s="7"/>
      <c r="J26" s="7"/>
      <c r="K26" s="7"/>
      <c r="L26" s="15">
        <f t="shared" si="0"/>
        <v>0.02</v>
      </c>
      <c r="M26" s="16">
        <f t="shared" si="1"/>
        <v>0.72</v>
      </c>
      <c r="N26" s="4">
        <f t="shared" si="2"/>
        <v>40</v>
      </c>
    </row>
    <row r="27" spans="1:14" s="1" customFormat="1" ht="15.75" customHeight="1" x14ac:dyDescent="0.25">
      <c r="A27" s="22" t="s">
        <v>39</v>
      </c>
      <c r="B27" s="66" t="s">
        <v>219</v>
      </c>
      <c r="C27" s="9">
        <v>0.7</v>
      </c>
      <c r="D27" s="7"/>
      <c r="E27" s="14"/>
      <c r="F27" s="14"/>
      <c r="G27" s="7"/>
      <c r="H27" s="71">
        <v>0.02</v>
      </c>
      <c r="I27" s="7"/>
      <c r="J27" s="7"/>
      <c r="K27" s="7"/>
      <c r="L27" s="15">
        <f t="shared" si="0"/>
        <v>0.02</v>
      </c>
      <c r="M27" s="16">
        <f t="shared" si="1"/>
        <v>0.72</v>
      </c>
      <c r="N27" s="4">
        <f t="shared" si="2"/>
        <v>40</v>
      </c>
    </row>
    <row r="28" spans="1:14" s="1" customFormat="1" ht="15.75" customHeight="1" x14ac:dyDescent="0.25">
      <c r="A28" s="22" t="s">
        <v>40</v>
      </c>
      <c r="B28" s="66" t="s">
        <v>220</v>
      </c>
      <c r="C28" s="9">
        <v>0.7</v>
      </c>
      <c r="D28" s="7"/>
      <c r="E28" s="14"/>
      <c r="F28" s="14"/>
      <c r="G28" s="7"/>
      <c r="H28" s="71">
        <v>0.02</v>
      </c>
      <c r="I28" s="7"/>
      <c r="J28" s="7"/>
      <c r="K28" s="7"/>
      <c r="L28" s="15">
        <f t="shared" si="0"/>
        <v>0.02</v>
      </c>
      <c r="M28" s="16">
        <f t="shared" si="1"/>
        <v>0.72</v>
      </c>
      <c r="N28" s="4">
        <f t="shared" si="2"/>
        <v>40</v>
      </c>
    </row>
    <row r="29" spans="1:14" s="1" customFormat="1" ht="15.75" customHeight="1" x14ac:dyDescent="0.25">
      <c r="A29" s="22" t="s">
        <v>41</v>
      </c>
      <c r="B29" s="66" t="s">
        <v>221</v>
      </c>
      <c r="C29" s="9">
        <v>0.7</v>
      </c>
      <c r="D29" s="7"/>
      <c r="E29" s="14"/>
      <c r="F29" s="14"/>
      <c r="G29" s="7"/>
      <c r="H29" s="71">
        <v>0.02</v>
      </c>
      <c r="I29" s="14"/>
      <c r="J29" s="14"/>
      <c r="K29" s="7"/>
      <c r="L29" s="15">
        <f t="shared" si="0"/>
        <v>0.02</v>
      </c>
      <c r="M29" s="16">
        <f t="shared" si="1"/>
        <v>0.72</v>
      </c>
      <c r="N29" s="4">
        <f t="shared" si="2"/>
        <v>40</v>
      </c>
    </row>
    <row r="30" spans="1:14" s="1" customFormat="1" ht="15.75" customHeight="1" x14ac:dyDescent="0.25">
      <c r="A30" s="22" t="s">
        <v>42</v>
      </c>
      <c r="B30" s="66" t="s">
        <v>222</v>
      </c>
      <c r="C30" s="9">
        <v>0.7</v>
      </c>
      <c r="D30" s="7"/>
      <c r="E30" s="14"/>
      <c r="F30" s="14"/>
      <c r="G30" s="7"/>
      <c r="H30" s="71">
        <v>0.02</v>
      </c>
      <c r="I30" s="40">
        <v>7.0000000000000007E-2</v>
      </c>
      <c r="J30" s="9">
        <v>7.0000000000000007E-2</v>
      </c>
      <c r="K30" s="7"/>
      <c r="L30" s="15">
        <f t="shared" si="0"/>
        <v>0.16000000000000003</v>
      </c>
      <c r="M30" s="16">
        <f t="shared" si="1"/>
        <v>0.86</v>
      </c>
      <c r="N30" s="4">
        <f t="shared" si="2"/>
        <v>45</v>
      </c>
    </row>
    <row r="31" spans="1:14" s="1" customFormat="1" ht="15.75" customHeight="1" x14ac:dyDescent="0.25">
      <c r="A31" s="22" t="s">
        <v>43</v>
      </c>
      <c r="B31" s="66" t="s">
        <v>223</v>
      </c>
      <c r="C31" s="9">
        <v>0.7</v>
      </c>
      <c r="D31" s="7"/>
      <c r="E31" s="14"/>
      <c r="F31" s="14"/>
      <c r="G31" s="7"/>
      <c r="H31" s="71">
        <v>0.02</v>
      </c>
      <c r="I31" s="40">
        <v>7.0000000000000007E-2</v>
      </c>
      <c r="J31" s="9">
        <v>7.0000000000000007E-2</v>
      </c>
      <c r="K31" s="7"/>
      <c r="L31" s="15">
        <f t="shared" si="0"/>
        <v>0.16000000000000003</v>
      </c>
      <c r="M31" s="16">
        <f t="shared" si="1"/>
        <v>0.86</v>
      </c>
      <c r="N31" s="4">
        <f t="shared" si="2"/>
        <v>45</v>
      </c>
    </row>
    <row r="32" spans="1:14" s="1" customFormat="1" ht="15.75" customHeight="1" x14ac:dyDescent="0.25">
      <c r="A32" s="22" t="s">
        <v>44</v>
      </c>
      <c r="B32" s="66" t="s">
        <v>224</v>
      </c>
      <c r="C32" s="9">
        <v>0.7</v>
      </c>
      <c r="D32" s="91">
        <v>0.03</v>
      </c>
      <c r="E32" s="91">
        <v>0.03</v>
      </c>
      <c r="F32" s="91">
        <v>0.01</v>
      </c>
      <c r="G32" s="91">
        <v>0.01</v>
      </c>
      <c r="H32" s="71">
        <v>0.02</v>
      </c>
      <c r="I32" s="14"/>
      <c r="J32" s="14"/>
      <c r="K32" s="7"/>
      <c r="L32" s="15">
        <f t="shared" si="0"/>
        <v>9.9999999999999992E-2</v>
      </c>
      <c r="M32" s="16">
        <f t="shared" si="1"/>
        <v>0.79999999999999993</v>
      </c>
      <c r="N32" s="4">
        <f t="shared" si="2"/>
        <v>45</v>
      </c>
    </row>
    <row r="33" spans="1:14" ht="15.75" customHeight="1" x14ac:dyDescent="0.25">
      <c r="A33" s="22" t="s">
        <v>45</v>
      </c>
      <c r="B33" s="66" t="s">
        <v>225</v>
      </c>
      <c r="C33" s="9">
        <v>0.7</v>
      </c>
      <c r="D33" s="14"/>
      <c r="E33" s="14"/>
      <c r="F33" s="14"/>
      <c r="G33" s="2"/>
      <c r="H33" s="71">
        <v>0.02</v>
      </c>
      <c r="I33" s="2"/>
      <c r="J33" s="2"/>
      <c r="K33" s="2"/>
      <c r="L33" s="15">
        <f t="shared" si="0"/>
        <v>0.02</v>
      </c>
      <c r="M33" s="16">
        <f t="shared" si="1"/>
        <v>0.72</v>
      </c>
      <c r="N33" s="4">
        <f t="shared" si="2"/>
        <v>40</v>
      </c>
    </row>
    <row r="34" spans="1:14" ht="42" customHeight="1" x14ac:dyDescent="0.25">
      <c r="A34" s="282" t="s">
        <v>382</v>
      </c>
      <c r="B34" s="282"/>
      <c r="C34" s="282"/>
      <c r="D34" s="282"/>
      <c r="E34" s="282"/>
      <c r="F34" s="282"/>
      <c r="G34" s="282"/>
      <c r="H34" s="282"/>
      <c r="I34" s="282"/>
      <c r="J34" s="282"/>
      <c r="K34" s="282"/>
      <c r="L34" s="282"/>
      <c r="M34" s="282"/>
      <c r="N34" s="282"/>
    </row>
    <row r="36" spans="1:14" ht="18.75" x14ac:dyDescent="0.3">
      <c r="A36" s="283" t="s">
        <v>6</v>
      </c>
      <c r="B36" s="283"/>
      <c r="C36" s="283"/>
      <c r="D36" s="283"/>
      <c r="E36" s="283"/>
      <c r="F36" s="283"/>
      <c r="G36" s="283"/>
      <c r="H36" s="283"/>
      <c r="I36" s="283"/>
      <c r="J36" s="283"/>
      <c r="K36" s="283"/>
      <c r="L36" s="283"/>
      <c r="M36" s="283"/>
      <c r="N36" s="283"/>
    </row>
    <row r="38" spans="1:14" ht="77.25" customHeight="1" x14ac:dyDescent="0.25">
      <c r="A38" s="111" t="s">
        <v>7</v>
      </c>
      <c r="B38" s="285" t="s">
        <v>8</v>
      </c>
      <c r="C38" s="285"/>
      <c r="D38" s="285"/>
      <c r="E38" s="107" t="s">
        <v>9</v>
      </c>
      <c r="F38" s="107" t="s">
        <v>10</v>
      </c>
      <c r="G38" s="107" t="s">
        <v>11</v>
      </c>
      <c r="H38" s="107" t="s">
        <v>12</v>
      </c>
      <c r="I38" s="107" t="s">
        <v>13</v>
      </c>
      <c r="J38" s="107" t="s">
        <v>313</v>
      </c>
      <c r="K38" s="322" t="s">
        <v>14</v>
      </c>
      <c r="L38" s="323"/>
      <c r="M38" s="323"/>
      <c r="N38" s="324"/>
    </row>
    <row r="39" spans="1:14" ht="52.5" customHeight="1" x14ac:dyDescent="0.25">
      <c r="A39" s="6">
        <v>1</v>
      </c>
      <c r="B39" s="309" t="s">
        <v>358</v>
      </c>
      <c r="C39" s="309"/>
      <c r="D39" s="309"/>
      <c r="E39" s="125" t="s">
        <v>96</v>
      </c>
      <c r="F39" s="125" t="s">
        <v>96</v>
      </c>
      <c r="G39" s="21"/>
      <c r="H39" s="21"/>
      <c r="I39" s="21"/>
      <c r="J39" s="91">
        <v>0.03</v>
      </c>
      <c r="K39" s="322"/>
      <c r="L39" s="323"/>
      <c r="M39" s="323"/>
      <c r="N39" s="324"/>
    </row>
    <row r="40" spans="1:14" ht="44.25" customHeight="1" x14ac:dyDescent="0.25">
      <c r="A40" s="6">
        <v>2</v>
      </c>
      <c r="B40" s="309" t="s">
        <v>362</v>
      </c>
      <c r="C40" s="309"/>
      <c r="D40" s="309"/>
      <c r="E40" s="54" t="s">
        <v>360</v>
      </c>
      <c r="F40" s="26"/>
      <c r="G40" s="21"/>
      <c r="H40" s="21"/>
      <c r="I40" s="21"/>
      <c r="J40" s="91">
        <v>0.03</v>
      </c>
      <c r="K40" s="322"/>
      <c r="L40" s="323"/>
      <c r="M40" s="323"/>
      <c r="N40" s="324"/>
    </row>
    <row r="41" spans="1:14" ht="42.75" customHeight="1" x14ac:dyDescent="0.25">
      <c r="A41" s="6">
        <v>3</v>
      </c>
      <c r="B41" s="309" t="s">
        <v>359</v>
      </c>
      <c r="C41" s="309"/>
      <c r="D41" s="309"/>
      <c r="E41" s="54" t="s">
        <v>383</v>
      </c>
      <c r="F41" s="20"/>
      <c r="G41" s="21"/>
      <c r="H41" s="21"/>
      <c r="I41" s="21"/>
      <c r="J41" s="91">
        <v>0.01</v>
      </c>
      <c r="K41" s="322"/>
      <c r="L41" s="323"/>
      <c r="M41" s="323"/>
      <c r="N41" s="324"/>
    </row>
    <row r="42" spans="1:14" ht="36" customHeight="1" x14ac:dyDescent="0.25">
      <c r="A42" s="6">
        <v>4</v>
      </c>
      <c r="B42" s="308" t="s">
        <v>384</v>
      </c>
      <c r="C42" s="309"/>
      <c r="D42" s="309"/>
      <c r="E42" s="54" t="s">
        <v>360</v>
      </c>
      <c r="F42" s="20"/>
      <c r="G42" s="21"/>
      <c r="H42" s="21"/>
      <c r="I42" s="21"/>
      <c r="J42" s="91">
        <v>0.01</v>
      </c>
      <c r="K42" s="322"/>
      <c r="L42" s="323"/>
      <c r="M42" s="323"/>
      <c r="N42" s="324"/>
    </row>
    <row r="43" spans="1:14" ht="48" customHeight="1" x14ac:dyDescent="0.25">
      <c r="A43" s="6">
        <v>5</v>
      </c>
      <c r="B43" s="309" t="s">
        <v>361</v>
      </c>
      <c r="C43" s="309"/>
      <c r="D43" s="309"/>
      <c r="E43" s="54" t="s">
        <v>360</v>
      </c>
      <c r="F43" s="21"/>
      <c r="G43" s="21"/>
      <c r="H43" s="21"/>
      <c r="I43" s="21"/>
      <c r="J43" s="91">
        <v>0.02</v>
      </c>
      <c r="K43" s="381" t="s">
        <v>644</v>
      </c>
      <c r="L43" s="382"/>
      <c r="M43" s="382"/>
      <c r="N43" s="383"/>
    </row>
    <row r="44" spans="1:14" ht="53.25" customHeight="1" x14ac:dyDescent="0.25">
      <c r="A44" s="6">
        <v>6</v>
      </c>
      <c r="B44" s="314" t="s">
        <v>645</v>
      </c>
      <c r="C44" s="315"/>
      <c r="D44" s="316"/>
      <c r="E44" s="54" t="s">
        <v>383</v>
      </c>
      <c r="F44" s="21"/>
      <c r="G44" s="21"/>
      <c r="H44" s="21"/>
      <c r="I44" s="21"/>
      <c r="J44" s="126">
        <v>7.0000000000000007E-2</v>
      </c>
      <c r="K44" s="322"/>
      <c r="L44" s="323"/>
      <c r="M44" s="323"/>
      <c r="N44" s="324"/>
    </row>
    <row r="45" spans="1:14" ht="52.5" customHeight="1" x14ac:dyDescent="0.25">
      <c r="A45" s="6">
        <v>7</v>
      </c>
      <c r="B45" s="314" t="s">
        <v>646</v>
      </c>
      <c r="C45" s="315"/>
      <c r="D45" s="316"/>
      <c r="E45" s="54" t="s">
        <v>360</v>
      </c>
      <c r="F45" s="21"/>
      <c r="G45" s="21"/>
      <c r="H45" s="21"/>
      <c r="I45" s="21"/>
      <c r="J45" s="126">
        <v>7.0000000000000007E-2</v>
      </c>
      <c r="K45" s="381" t="s">
        <v>647</v>
      </c>
      <c r="L45" s="382"/>
      <c r="M45" s="382"/>
      <c r="N45" s="383"/>
    </row>
    <row r="46" spans="1:14" ht="40.5" customHeight="1" x14ac:dyDescent="0.25">
      <c r="A46" s="6">
        <v>8</v>
      </c>
      <c r="B46" s="314" t="s">
        <v>527</v>
      </c>
      <c r="C46" s="315"/>
      <c r="D46" s="316"/>
      <c r="E46" s="54"/>
      <c r="F46" s="21"/>
      <c r="G46" s="21"/>
      <c r="H46" s="21"/>
      <c r="I46" s="21"/>
      <c r="J46" s="126"/>
      <c r="K46" s="322"/>
      <c r="L46" s="323"/>
      <c r="M46" s="323"/>
      <c r="N46" s="324"/>
    </row>
    <row r="47" spans="1:14" ht="40.5" customHeight="1" x14ac:dyDescent="0.25">
      <c r="A47" s="6">
        <v>9</v>
      </c>
      <c r="B47" s="314" t="s">
        <v>566</v>
      </c>
      <c r="C47" s="315"/>
      <c r="D47" s="316"/>
      <c r="E47" s="54"/>
      <c r="F47" s="21"/>
      <c r="G47" s="21"/>
      <c r="H47" s="21"/>
      <c r="I47" s="21"/>
      <c r="J47" s="126"/>
      <c r="K47" s="322"/>
      <c r="L47" s="323"/>
      <c r="M47" s="323"/>
      <c r="N47" s="324"/>
    </row>
    <row r="48" spans="1:14" ht="16.5" x14ac:dyDescent="0.25">
      <c r="A48" s="96"/>
      <c r="B48" s="97"/>
      <c r="C48" s="97"/>
      <c r="D48" s="97"/>
      <c r="E48" s="98"/>
      <c r="F48" s="99"/>
      <c r="G48" s="99"/>
      <c r="H48" s="99"/>
      <c r="I48" s="99"/>
      <c r="J48" s="99"/>
      <c r="K48" s="100"/>
      <c r="L48" s="100"/>
      <c r="M48" s="100"/>
      <c r="N48" s="100"/>
    </row>
    <row r="49" spans="6:14" ht="15.75" x14ac:dyDescent="0.25">
      <c r="F49" s="306" t="s">
        <v>177</v>
      </c>
      <c r="G49" s="306"/>
      <c r="H49" s="306"/>
      <c r="I49" s="306"/>
      <c r="J49" s="306"/>
      <c r="K49" s="306"/>
      <c r="L49" s="306"/>
      <c r="M49" s="306"/>
      <c r="N49" s="306"/>
    </row>
    <row r="50" spans="6:14" ht="15.75" x14ac:dyDescent="0.25">
      <c r="F50" s="307" t="s">
        <v>17</v>
      </c>
      <c r="G50" s="307"/>
      <c r="H50" s="307"/>
      <c r="I50" s="307"/>
      <c r="J50" s="307"/>
      <c r="K50" s="307"/>
      <c r="L50" s="307"/>
      <c r="M50" s="307"/>
      <c r="N50" s="307"/>
    </row>
    <row r="56" spans="6:14" ht="15.75" x14ac:dyDescent="0.25">
      <c r="I56" s="424" t="s">
        <v>648</v>
      </c>
      <c r="J56" s="424"/>
      <c r="K56" s="424"/>
    </row>
  </sheetData>
  <mergeCells count="37">
    <mergeCell ref="F50:N50"/>
    <mergeCell ref="I56:K56"/>
    <mergeCell ref="K40:N40"/>
    <mergeCell ref="B41:D41"/>
    <mergeCell ref="K41:N41"/>
    <mergeCell ref="B42:D42"/>
    <mergeCell ref="K42:N42"/>
    <mergeCell ref="B40:D40"/>
    <mergeCell ref="B43:D43"/>
    <mergeCell ref="K43:N43"/>
    <mergeCell ref="B44:D44"/>
    <mergeCell ref="K44:N44"/>
    <mergeCell ref="B45:D45"/>
    <mergeCell ref="K45:N45"/>
    <mergeCell ref="B46:D46"/>
    <mergeCell ref="K46:N46"/>
    <mergeCell ref="A1:E1"/>
    <mergeCell ref="A3:N3"/>
    <mergeCell ref="A4:N4"/>
    <mergeCell ref="A5:A7"/>
    <mergeCell ref="B5:B7"/>
    <mergeCell ref="C5:C7"/>
    <mergeCell ref="D5:L5"/>
    <mergeCell ref="M5:M7"/>
    <mergeCell ref="N5:N7"/>
    <mergeCell ref="D6:H6"/>
    <mergeCell ref="I6:K6"/>
    <mergeCell ref="L6:L7"/>
    <mergeCell ref="B47:D47"/>
    <mergeCell ref="K47:N47"/>
    <mergeCell ref="F49:N49"/>
    <mergeCell ref="A34:N34"/>
    <mergeCell ref="A36:N36"/>
    <mergeCell ref="B38:D38"/>
    <mergeCell ref="K38:N38"/>
    <mergeCell ref="B39:D39"/>
    <mergeCell ref="K39:N39"/>
  </mergeCells>
  <pageMargins left="0.7" right="0.7" top="0.75" bottom="0.75" header="0.3" footer="0.3"/>
  <pageSetup orientation="portrait" horizontalDpi="300" verticalDpi="300"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38"/>
  <sheetViews>
    <sheetView topLeftCell="A28" workbookViewId="0">
      <selection activeCell="D34" sqref="D34"/>
    </sheetView>
  </sheetViews>
  <sheetFormatPr defaultRowHeight="15" x14ac:dyDescent="0.25"/>
  <cols>
    <col min="1" max="1" width="5.28515625" customWidth="1"/>
    <col min="2" max="2" width="26.140625" customWidth="1"/>
    <col min="3" max="3" width="13.28515625" style="1" customWidth="1"/>
    <col min="4" max="4" width="9.140625" customWidth="1"/>
    <col min="5" max="6" width="9.85546875" style="25" customWidth="1"/>
    <col min="7" max="8" width="9.140625" style="25" customWidth="1"/>
    <col min="9" max="10" width="10" style="25" customWidth="1"/>
    <col min="11" max="12" width="10" style="119" customWidth="1"/>
    <col min="13" max="13" width="10.42578125" customWidth="1"/>
    <col min="14" max="14" width="10.28515625" bestFit="1" customWidth="1"/>
    <col min="15" max="15" width="7.5703125" customWidth="1"/>
    <col min="257" max="257" width="5.28515625" customWidth="1"/>
    <col min="258" max="258" width="26.140625" customWidth="1"/>
    <col min="259" max="259" width="13.28515625" customWidth="1"/>
    <col min="260" max="264" width="9.140625" customWidth="1"/>
    <col min="265" max="268" width="10" customWidth="1"/>
    <col min="269" max="269" width="10.42578125" customWidth="1"/>
    <col min="270" max="270" width="10.28515625" bestFit="1" customWidth="1"/>
    <col min="271" max="271" width="7.5703125" customWidth="1"/>
    <col min="513" max="513" width="5.28515625" customWidth="1"/>
    <col min="514" max="514" width="26.140625" customWidth="1"/>
    <col min="515" max="515" width="13.28515625" customWidth="1"/>
    <col min="516" max="520" width="9.140625" customWidth="1"/>
    <col min="521" max="524" width="10" customWidth="1"/>
    <col min="525" max="525" width="10.42578125" customWidth="1"/>
    <col min="526" max="526" width="10.28515625" bestFit="1" customWidth="1"/>
    <col min="527" max="527" width="7.5703125" customWidth="1"/>
    <col min="769" max="769" width="5.28515625" customWidth="1"/>
    <col min="770" max="770" width="26.140625" customWidth="1"/>
    <col min="771" max="771" width="13.28515625" customWidth="1"/>
    <col min="772" max="776" width="9.140625" customWidth="1"/>
    <col min="777" max="780" width="10" customWidth="1"/>
    <col min="781" max="781" width="10.42578125" customWidth="1"/>
    <col min="782" max="782" width="10.28515625" bestFit="1" customWidth="1"/>
    <col min="783" max="783" width="7.5703125" customWidth="1"/>
    <col min="1025" max="1025" width="5.28515625" customWidth="1"/>
    <col min="1026" max="1026" width="26.140625" customWidth="1"/>
    <col min="1027" max="1027" width="13.28515625" customWidth="1"/>
    <col min="1028" max="1032" width="9.140625" customWidth="1"/>
    <col min="1033" max="1036" width="10" customWidth="1"/>
    <col min="1037" max="1037" width="10.42578125" customWidth="1"/>
    <col min="1038" max="1038" width="10.28515625" bestFit="1" customWidth="1"/>
    <col min="1039" max="1039" width="7.5703125" customWidth="1"/>
    <col min="1281" max="1281" width="5.28515625" customWidth="1"/>
    <col min="1282" max="1282" width="26.140625" customWidth="1"/>
    <col min="1283" max="1283" width="13.28515625" customWidth="1"/>
    <col min="1284" max="1288" width="9.140625" customWidth="1"/>
    <col min="1289" max="1292" width="10" customWidth="1"/>
    <col min="1293" max="1293" width="10.42578125" customWidth="1"/>
    <col min="1294" max="1294" width="10.28515625" bestFit="1" customWidth="1"/>
    <col min="1295" max="1295" width="7.5703125" customWidth="1"/>
    <col min="1537" max="1537" width="5.28515625" customWidth="1"/>
    <col min="1538" max="1538" width="26.140625" customWidth="1"/>
    <col min="1539" max="1539" width="13.28515625" customWidth="1"/>
    <col min="1540" max="1544" width="9.140625" customWidth="1"/>
    <col min="1545" max="1548" width="10" customWidth="1"/>
    <col min="1549" max="1549" width="10.42578125" customWidth="1"/>
    <col min="1550" max="1550" width="10.28515625" bestFit="1" customWidth="1"/>
    <col min="1551" max="1551" width="7.5703125" customWidth="1"/>
    <col min="1793" max="1793" width="5.28515625" customWidth="1"/>
    <col min="1794" max="1794" width="26.140625" customWidth="1"/>
    <col min="1795" max="1795" width="13.28515625" customWidth="1"/>
    <col min="1796" max="1800" width="9.140625" customWidth="1"/>
    <col min="1801" max="1804" width="10" customWidth="1"/>
    <col min="1805" max="1805" width="10.42578125" customWidth="1"/>
    <col min="1806" max="1806" width="10.28515625" bestFit="1" customWidth="1"/>
    <col min="1807" max="1807" width="7.5703125" customWidth="1"/>
    <col min="2049" max="2049" width="5.28515625" customWidth="1"/>
    <col min="2050" max="2050" width="26.140625" customWidth="1"/>
    <col min="2051" max="2051" width="13.28515625" customWidth="1"/>
    <col min="2052" max="2056" width="9.140625" customWidth="1"/>
    <col min="2057" max="2060" width="10" customWidth="1"/>
    <col min="2061" max="2061" width="10.42578125" customWidth="1"/>
    <col min="2062" max="2062" width="10.28515625" bestFit="1" customWidth="1"/>
    <col min="2063" max="2063" width="7.5703125" customWidth="1"/>
    <col min="2305" max="2305" width="5.28515625" customWidth="1"/>
    <col min="2306" max="2306" width="26.140625" customWidth="1"/>
    <col min="2307" max="2307" width="13.28515625" customWidth="1"/>
    <col min="2308" max="2312" width="9.140625" customWidth="1"/>
    <col min="2313" max="2316" width="10" customWidth="1"/>
    <col min="2317" max="2317" width="10.42578125" customWidth="1"/>
    <col min="2318" max="2318" width="10.28515625" bestFit="1" customWidth="1"/>
    <col min="2319" max="2319" width="7.5703125" customWidth="1"/>
    <col min="2561" max="2561" width="5.28515625" customWidth="1"/>
    <col min="2562" max="2562" width="26.140625" customWidth="1"/>
    <col min="2563" max="2563" width="13.28515625" customWidth="1"/>
    <col min="2564" max="2568" width="9.140625" customWidth="1"/>
    <col min="2569" max="2572" width="10" customWidth="1"/>
    <col min="2573" max="2573" width="10.42578125" customWidth="1"/>
    <col min="2574" max="2574" width="10.28515625" bestFit="1" customWidth="1"/>
    <col min="2575" max="2575" width="7.5703125" customWidth="1"/>
    <col min="2817" max="2817" width="5.28515625" customWidth="1"/>
    <col min="2818" max="2818" width="26.140625" customWidth="1"/>
    <col min="2819" max="2819" width="13.28515625" customWidth="1"/>
    <col min="2820" max="2824" width="9.140625" customWidth="1"/>
    <col min="2825" max="2828" width="10" customWidth="1"/>
    <col min="2829" max="2829" width="10.42578125" customWidth="1"/>
    <col min="2830" max="2830" width="10.28515625" bestFit="1" customWidth="1"/>
    <col min="2831" max="2831" width="7.5703125" customWidth="1"/>
    <col min="3073" max="3073" width="5.28515625" customWidth="1"/>
    <col min="3074" max="3074" width="26.140625" customWidth="1"/>
    <col min="3075" max="3075" width="13.28515625" customWidth="1"/>
    <col min="3076" max="3080" width="9.140625" customWidth="1"/>
    <col min="3081" max="3084" width="10" customWidth="1"/>
    <col min="3085" max="3085" width="10.42578125" customWidth="1"/>
    <col min="3086" max="3086" width="10.28515625" bestFit="1" customWidth="1"/>
    <col min="3087" max="3087" width="7.5703125" customWidth="1"/>
    <col min="3329" max="3329" width="5.28515625" customWidth="1"/>
    <col min="3330" max="3330" width="26.140625" customWidth="1"/>
    <col min="3331" max="3331" width="13.28515625" customWidth="1"/>
    <col min="3332" max="3336" width="9.140625" customWidth="1"/>
    <col min="3337" max="3340" width="10" customWidth="1"/>
    <col min="3341" max="3341" width="10.42578125" customWidth="1"/>
    <col min="3342" max="3342" width="10.28515625" bestFit="1" customWidth="1"/>
    <col min="3343" max="3343" width="7.5703125" customWidth="1"/>
    <col min="3585" max="3585" width="5.28515625" customWidth="1"/>
    <col min="3586" max="3586" width="26.140625" customWidth="1"/>
    <col min="3587" max="3587" width="13.28515625" customWidth="1"/>
    <col min="3588" max="3592" width="9.140625" customWidth="1"/>
    <col min="3593" max="3596" width="10" customWidth="1"/>
    <col min="3597" max="3597" width="10.42578125" customWidth="1"/>
    <col min="3598" max="3598" width="10.28515625" bestFit="1" customWidth="1"/>
    <col min="3599" max="3599" width="7.5703125" customWidth="1"/>
    <col min="3841" max="3841" width="5.28515625" customWidth="1"/>
    <col min="3842" max="3842" width="26.140625" customWidth="1"/>
    <col min="3843" max="3843" width="13.28515625" customWidth="1"/>
    <col min="3844" max="3848" width="9.140625" customWidth="1"/>
    <col min="3849" max="3852" width="10" customWidth="1"/>
    <col min="3853" max="3853" width="10.42578125" customWidth="1"/>
    <col min="3854" max="3854" width="10.28515625" bestFit="1" customWidth="1"/>
    <col min="3855" max="3855" width="7.5703125" customWidth="1"/>
    <col min="4097" max="4097" width="5.28515625" customWidth="1"/>
    <col min="4098" max="4098" width="26.140625" customWidth="1"/>
    <col min="4099" max="4099" width="13.28515625" customWidth="1"/>
    <col min="4100" max="4104" width="9.140625" customWidth="1"/>
    <col min="4105" max="4108" width="10" customWidth="1"/>
    <col min="4109" max="4109" width="10.42578125" customWidth="1"/>
    <col min="4110" max="4110" width="10.28515625" bestFit="1" customWidth="1"/>
    <col min="4111" max="4111" width="7.5703125" customWidth="1"/>
    <col min="4353" max="4353" width="5.28515625" customWidth="1"/>
    <col min="4354" max="4354" width="26.140625" customWidth="1"/>
    <col min="4355" max="4355" width="13.28515625" customWidth="1"/>
    <col min="4356" max="4360" width="9.140625" customWidth="1"/>
    <col min="4361" max="4364" width="10" customWidth="1"/>
    <col min="4365" max="4365" width="10.42578125" customWidth="1"/>
    <col min="4366" max="4366" width="10.28515625" bestFit="1" customWidth="1"/>
    <col min="4367" max="4367" width="7.5703125" customWidth="1"/>
    <col min="4609" max="4609" width="5.28515625" customWidth="1"/>
    <col min="4610" max="4610" width="26.140625" customWidth="1"/>
    <col min="4611" max="4611" width="13.28515625" customWidth="1"/>
    <col min="4612" max="4616" width="9.140625" customWidth="1"/>
    <col min="4617" max="4620" width="10" customWidth="1"/>
    <col min="4621" max="4621" width="10.42578125" customWidth="1"/>
    <col min="4622" max="4622" width="10.28515625" bestFit="1" customWidth="1"/>
    <col min="4623" max="4623" width="7.5703125" customWidth="1"/>
    <col min="4865" max="4865" width="5.28515625" customWidth="1"/>
    <col min="4866" max="4866" width="26.140625" customWidth="1"/>
    <col min="4867" max="4867" width="13.28515625" customWidth="1"/>
    <col min="4868" max="4872" width="9.140625" customWidth="1"/>
    <col min="4873" max="4876" width="10" customWidth="1"/>
    <col min="4877" max="4877" width="10.42578125" customWidth="1"/>
    <col min="4878" max="4878" width="10.28515625" bestFit="1" customWidth="1"/>
    <col min="4879" max="4879" width="7.5703125" customWidth="1"/>
    <col min="5121" max="5121" width="5.28515625" customWidth="1"/>
    <col min="5122" max="5122" width="26.140625" customWidth="1"/>
    <col min="5123" max="5123" width="13.28515625" customWidth="1"/>
    <col min="5124" max="5128" width="9.140625" customWidth="1"/>
    <col min="5129" max="5132" width="10" customWidth="1"/>
    <col min="5133" max="5133" width="10.42578125" customWidth="1"/>
    <col min="5134" max="5134" width="10.28515625" bestFit="1" customWidth="1"/>
    <col min="5135" max="5135" width="7.5703125" customWidth="1"/>
    <col min="5377" max="5377" width="5.28515625" customWidth="1"/>
    <col min="5378" max="5378" width="26.140625" customWidth="1"/>
    <col min="5379" max="5379" width="13.28515625" customWidth="1"/>
    <col min="5380" max="5384" width="9.140625" customWidth="1"/>
    <col min="5385" max="5388" width="10" customWidth="1"/>
    <col min="5389" max="5389" width="10.42578125" customWidth="1"/>
    <col min="5390" max="5390" width="10.28515625" bestFit="1" customWidth="1"/>
    <col min="5391" max="5391" width="7.5703125" customWidth="1"/>
    <col min="5633" max="5633" width="5.28515625" customWidth="1"/>
    <col min="5634" max="5634" width="26.140625" customWidth="1"/>
    <col min="5635" max="5635" width="13.28515625" customWidth="1"/>
    <col min="5636" max="5640" width="9.140625" customWidth="1"/>
    <col min="5641" max="5644" width="10" customWidth="1"/>
    <col min="5645" max="5645" width="10.42578125" customWidth="1"/>
    <col min="5646" max="5646" width="10.28515625" bestFit="1" customWidth="1"/>
    <col min="5647" max="5647" width="7.5703125" customWidth="1"/>
    <col min="5889" max="5889" width="5.28515625" customWidth="1"/>
    <col min="5890" max="5890" width="26.140625" customWidth="1"/>
    <col min="5891" max="5891" width="13.28515625" customWidth="1"/>
    <col min="5892" max="5896" width="9.140625" customWidth="1"/>
    <col min="5897" max="5900" width="10" customWidth="1"/>
    <col min="5901" max="5901" width="10.42578125" customWidth="1"/>
    <col min="5902" max="5902" width="10.28515625" bestFit="1" customWidth="1"/>
    <col min="5903" max="5903" width="7.5703125" customWidth="1"/>
    <col min="6145" max="6145" width="5.28515625" customWidth="1"/>
    <col min="6146" max="6146" width="26.140625" customWidth="1"/>
    <col min="6147" max="6147" width="13.28515625" customWidth="1"/>
    <col min="6148" max="6152" width="9.140625" customWidth="1"/>
    <col min="6153" max="6156" width="10" customWidth="1"/>
    <col min="6157" max="6157" width="10.42578125" customWidth="1"/>
    <col min="6158" max="6158" width="10.28515625" bestFit="1" customWidth="1"/>
    <col min="6159" max="6159" width="7.5703125" customWidth="1"/>
    <col min="6401" max="6401" width="5.28515625" customWidth="1"/>
    <col min="6402" max="6402" width="26.140625" customWidth="1"/>
    <col min="6403" max="6403" width="13.28515625" customWidth="1"/>
    <col min="6404" max="6408" width="9.140625" customWidth="1"/>
    <col min="6409" max="6412" width="10" customWidth="1"/>
    <col min="6413" max="6413" width="10.42578125" customWidth="1"/>
    <col min="6414" max="6414" width="10.28515625" bestFit="1" customWidth="1"/>
    <col min="6415" max="6415" width="7.5703125" customWidth="1"/>
    <col min="6657" max="6657" width="5.28515625" customWidth="1"/>
    <col min="6658" max="6658" width="26.140625" customWidth="1"/>
    <col min="6659" max="6659" width="13.28515625" customWidth="1"/>
    <col min="6660" max="6664" width="9.140625" customWidth="1"/>
    <col min="6665" max="6668" width="10" customWidth="1"/>
    <col min="6669" max="6669" width="10.42578125" customWidth="1"/>
    <col min="6670" max="6670" width="10.28515625" bestFit="1" customWidth="1"/>
    <col min="6671" max="6671" width="7.5703125" customWidth="1"/>
    <col min="6913" max="6913" width="5.28515625" customWidth="1"/>
    <col min="6914" max="6914" width="26.140625" customWidth="1"/>
    <col min="6915" max="6915" width="13.28515625" customWidth="1"/>
    <col min="6916" max="6920" width="9.140625" customWidth="1"/>
    <col min="6921" max="6924" width="10" customWidth="1"/>
    <col min="6925" max="6925" width="10.42578125" customWidth="1"/>
    <col min="6926" max="6926" width="10.28515625" bestFit="1" customWidth="1"/>
    <col min="6927" max="6927" width="7.5703125" customWidth="1"/>
    <col min="7169" max="7169" width="5.28515625" customWidth="1"/>
    <col min="7170" max="7170" width="26.140625" customWidth="1"/>
    <col min="7171" max="7171" width="13.28515625" customWidth="1"/>
    <col min="7172" max="7176" width="9.140625" customWidth="1"/>
    <col min="7177" max="7180" width="10" customWidth="1"/>
    <col min="7181" max="7181" width="10.42578125" customWidth="1"/>
    <col min="7182" max="7182" width="10.28515625" bestFit="1" customWidth="1"/>
    <col min="7183" max="7183" width="7.5703125" customWidth="1"/>
    <col min="7425" max="7425" width="5.28515625" customWidth="1"/>
    <col min="7426" max="7426" width="26.140625" customWidth="1"/>
    <col min="7427" max="7427" width="13.28515625" customWidth="1"/>
    <col min="7428" max="7432" width="9.140625" customWidth="1"/>
    <col min="7433" max="7436" width="10" customWidth="1"/>
    <col min="7437" max="7437" width="10.42578125" customWidth="1"/>
    <col min="7438" max="7438" width="10.28515625" bestFit="1" customWidth="1"/>
    <col min="7439" max="7439" width="7.5703125" customWidth="1"/>
    <col min="7681" max="7681" width="5.28515625" customWidth="1"/>
    <col min="7682" max="7682" width="26.140625" customWidth="1"/>
    <col min="7683" max="7683" width="13.28515625" customWidth="1"/>
    <col min="7684" max="7688" width="9.140625" customWidth="1"/>
    <col min="7689" max="7692" width="10" customWidth="1"/>
    <col min="7693" max="7693" width="10.42578125" customWidth="1"/>
    <col min="7694" max="7694" width="10.28515625" bestFit="1" customWidth="1"/>
    <col min="7695" max="7695" width="7.5703125" customWidth="1"/>
    <col min="7937" max="7937" width="5.28515625" customWidth="1"/>
    <col min="7938" max="7938" width="26.140625" customWidth="1"/>
    <col min="7939" max="7939" width="13.28515625" customWidth="1"/>
    <col min="7940" max="7944" width="9.140625" customWidth="1"/>
    <col min="7945" max="7948" width="10" customWidth="1"/>
    <col min="7949" max="7949" width="10.42578125" customWidth="1"/>
    <col min="7950" max="7950" width="10.28515625" bestFit="1" customWidth="1"/>
    <col min="7951" max="7951" width="7.5703125" customWidth="1"/>
    <col min="8193" max="8193" width="5.28515625" customWidth="1"/>
    <col min="8194" max="8194" width="26.140625" customWidth="1"/>
    <col min="8195" max="8195" width="13.28515625" customWidth="1"/>
    <col min="8196" max="8200" width="9.140625" customWidth="1"/>
    <col min="8201" max="8204" width="10" customWidth="1"/>
    <col min="8205" max="8205" width="10.42578125" customWidth="1"/>
    <col min="8206" max="8206" width="10.28515625" bestFit="1" customWidth="1"/>
    <col min="8207" max="8207" width="7.5703125" customWidth="1"/>
    <col min="8449" max="8449" width="5.28515625" customWidth="1"/>
    <col min="8450" max="8450" width="26.140625" customWidth="1"/>
    <col min="8451" max="8451" width="13.28515625" customWidth="1"/>
    <col min="8452" max="8456" width="9.140625" customWidth="1"/>
    <col min="8457" max="8460" width="10" customWidth="1"/>
    <col min="8461" max="8461" width="10.42578125" customWidth="1"/>
    <col min="8462" max="8462" width="10.28515625" bestFit="1" customWidth="1"/>
    <col min="8463" max="8463" width="7.5703125" customWidth="1"/>
    <col min="8705" max="8705" width="5.28515625" customWidth="1"/>
    <col min="8706" max="8706" width="26.140625" customWidth="1"/>
    <col min="8707" max="8707" width="13.28515625" customWidth="1"/>
    <col min="8708" max="8712" width="9.140625" customWidth="1"/>
    <col min="8713" max="8716" width="10" customWidth="1"/>
    <col min="8717" max="8717" width="10.42578125" customWidth="1"/>
    <col min="8718" max="8718" width="10.28515625" bestFit="1" customWidth="1"/>
    <col min="8719" max="8719" width="7.5703125" customWidth="1"/>
    <col min="8961" max="8961" width="5.28515625" customWidth="1"/>
    <col min="8962" max="8962" width="26.140625" customWidth="1"/>
    <col min="8963" max="8963" width="13.28515625" customWidth="1"/>
    <col min="8964" max="8968" width="9.140625" customWidth="1"/>
    <col min="8969" max="8972" width="10" customWidth="1"/>
    <col min="8973" max="8973" width="10.42578125" customWidth="1"/>
    <col min="8974" max="8974" width="10.28515625" bestFit="1" customWidth="1"/>
    <col min="8975" max="8975" width="7.5703125" customWidth="1"/>
    <col min="9217" max="9217" width="5.28515625" customWidth="1"/>
    <col min="9218" max="9218" width="26.140625" customWidth="1"/>
    <col min="9219" max="9219" width="13.28515625" customWidth="1"/>
    <col min="9220" max="9224" width="9.140625" customWidth="1"/>
    <col min="9225" max="9228" width="10" customWidth="1"/>
    <col min="9229" max="9229" width="10.42578125" customWidth="1"/>
    <col min="9230" max="9230" width="10.28515625" bestFit="1" customWidth="1"/>
    <col min="9231" max="9231" width="7.5703125" customWidth="1"/>
    <col min="9473" max="9473" width="5.28515625" customWidth="1"/>
    <col min="9474" max="9474" width="26.140625" customWidth="1"/>
    <col min="9475" max="9475" width="13.28515625" customWidth="1"/>
    <col min="9476" max="9480" width="9.140625" customWidth="1"/>
    <col min="9481" max="9484" width="10" customWidth="1"/>
    <col min="9485" max="9485" width="10.42578125" customWidth="1"/>
    <col min="9486" max="9486" width="10.28515625" bestFit="1" customWidth="1"/>
    <col min="9487" max="9487" width="7.5703125" customWidth="1"/>
    <col min="9729" max="9729" width="5.28515625" customWidth="1"/>
    <col min="9730" max="9730" width="26.140625" customWidth="1"/>
    <col min="9731" max="9731" width="13.28515625" customWidth="1"/>
    <col min="9732" max="9736" width="9.140625" customWidth="1"/>
    <col min="9737" max="9740" width="10" customWidth="1"/>
    <col min="9741" max="9741" width="10.42578125" customWidth="1"/>
    <col min="9742" max="9742" width="10.28515625" bestFit="1" customWidth="1"/>
    <col min="9743" max="9743" width="7.5703125" customWidth="1"/>
    <col min="9985" max="9985" width="5.28515625" customWidth="1"/>
    <col min="9986" max="9986" width="26.140625" customWidth="1"/>
    <col min="9987" max="9987" width="13.28515625" customWidth="1"/>
    <col min="9988" max="9992" width="9.140625" customWidth="1"/>
    <col min="9993" max="9996" width="10" customWidth="1"/>
    <col min="9997" max="9997" width="10.42578125" customWidth="1"/>
    <col min="9998" max="9998" width="10.28515625" bestFit="1" customWidth="1"/>
    <col min="9999" max="9999" width="7.5703125" customWidth="1"/>
    <col min="10241" max="10241" width="5.28515625" customWidth="1"/>
    <col min="10242" max="10242" width="26.140625" customWidth="1"/>
    <col min="10243" max="10243" width="13.28515625" customWidth="1"/>
    <col min="10244" max="10248" width="9.140625" customWidth="1"/>
    <col min="10249" max="10252" width="10" customWidth="1"/>
    <col min="10253" max="10253" width="10.42578125" customWidth="1"/>
    <col min="10254" max="10254" width="10.28515625" bestFit="1" customWidth="1"/>
    <col min="10255" max="10255" width="7.5703125" customWidth="1"/>
    <col min="10497" max="10497" width="5.28515625" customWidth="1"/>
    <col min="10498" max="10498" width="26.140625" customWidth="1"/>
    <col min="10499" max="10499" width="13.28515625" customWidth="1"/>
    <col min="10500" max="10504" width="9.140625" customWidth="1"/>
    <col min="10505" max="10508" width="10" customWidth="1"/>
    <col min="10509" max="10509" width="10.42578125" customWidth="1"/>
    <col min="10510" max="10510" width="10.28515625" bestFit="1" customWidth="1"/>
    <col min="10511" max="10511" width="7.5703125" customWidth="1"/>
    <col min="10753" max="10753" width="5.28515625" customWidth="1"/>
    <col min="10754" max="10754" width="26.140625" customWidth="1"/>
    <col min="10755" max="10755" width="13.28515625" customWidth="1"/>
    <col min="10756" max="10760" width="9.140625" customWidth="1"/>
    <col min="10761" max="10764" width="10" customWidth="1"/>
    <col min="10765" max="10765" width="10.42578125" customWidth="1"/>
    <col min="10766" max="10766" width="10.28515625" bestFit="1" customWidth="1"/>
    <col min="10767" max="10767" width="7.5703125" customWidth="1"/>
    <col min="11009" max="11009" width="5.28515625" customWidth="1"/>
    <col min="11010" max="11010" width="26.140625" customWidth="1"/>
    <col min="11011" max="11011" width="13.28515625" customWidth="1"/>
    <col min="11012" max="11016" width="9.140625" customWidth="1"/>
    <col min="11017" max="11020" width="10" customWidth="1"/>
    <col min="11021" max="11021" width="10.42578125" customWidth="1"/>
    <col min="11022" max="11022" width="10.28515625" bestFit="1" customWidth="1"/>
    <col min="11023" max="11023" width="7.5703125" customWidth="1"/>
    <col min="11265" max="11265" width="5.28515625" customWidth="1"/>
    <col min="11266" max="11266" width="26.140625" customWidth="1"/>
    <col min="11267" max="11267" width="13.28515625" customWidth="1"/>
    <col min="11268" max="11272" width="9.140625" customWidth="1"/>
    <col min="11273" max="11276" width="10" customWidth="1"/>
    <col min="11277" max="11277" width="10.42578125" customWidth="1"/>
    <col min="11278" max="11278" width="10.28515625" bestFit="1" customWidth="1"/>
    <col min="11279" max="11279" width="7.5703125" customWidth="1"/>
    <col min="11521" max="11521" width="5.28515625" customWidth="1"/>
    <col min="11522" max="11522" width="26.140625" customWidth="1"/>
    <col min="11523" max="11523" width="13.28515625" customWidth="1"/>
    <col min="11524" max="11528" width="9.140625" customWidth="1"/>
    <col min="11529" max="11532" width="10" customWidth="1"/>
    <col min="11533" max="11533" width="10.42578125" customWidth="1"/>
    <col min="11534" max="11534" width="10.28515625" bestFit="1" customWidth="1"/>
    <col min="11535" max="11535" width="7.5703125" customWidth="1"/>
    <col min="11777" max="11777" width="5.28515625" customWidth="1"/>
    <col min="11778" max="11778" width="26.140625" customWidth="1"/>
    <col min="11779" max="11779" width="13.28515625" customWidth="1"/>
    <col min="11780" max="11784" width="9.140625" customWidth="1"/>
    <col min="11785" max="11788" width="10" customWidth="1"/>
    <col min="11789" max="11789" width="10.42578125" customWidth="1"/>
    <col min="11790" max="11790" width="10.28515625" bestFit="1" customWidth="1"/>
    <col min="11791" max="11791" width="7.5703125" customWidth="1"/>
    <col min="12033" max="12033" width="5.28515625" customWidth="1"/>
    <col min="12034" max="12034" width="26.140625" customWidth="1"/>
    <col min="12035" max="12035" width="13.28515625" customWidth="1"/>
    <col min="12036" max="12040" width="9.140625" customWidth="1"/>
    <col min="12041" max="12044" width="10" customWidth="1"/>
    <col min="12045" max="12045" width="10.42578125" customWidth="1"/>
    <col min="12046" max="12046" width="10.28515625" bestFit="1" customWidth="1"/>
    <col min="12047" max="12047" width="7.5703125" customWidth="1"/>
    <col min="12289" max="12289" width="5.28515625" customWidth="1"/>
    <col min="12290" max="12290" width="26.140625" customWidth="1"/>
    <col min="12291" max="12291" width="13.28515625" customWidth="1"/>
    <col min="12292" max="12296" width="9.140625" customWidth="1"/>
    <col min="12297" max="12300" width="10" customWidth="1"/>
    <col min="12301" max="12301" width="10.42578125" customWidth="1"/>
    <col min="12302" max="12302" width="10.28515625" bestFit="1" customWidth="1"/>
    <col min="12303" max="12303" width="7.5703125" customWidth="1"/>
    <col min="12545" max="12545" width="5.28515625" customWidth="1"/>
    <col min="12546" max="12546" width="26.140625" customWidth="1"/>
    <col min="12547" max="12547" width="13.28515625" customWidth="1"/>
    <col min="12548" max="12552" width="9.140625" customWidth="1"/>
    <col min="12553" max="12556" width="10" customWidth="1"/>
    <col min="12557" max="12557" width="10.42578125" customWidth="1"/>
    <col min="12558" max="12558" width="10.28515625" bestFit="1" customWidth="1"/>
    <col min="12559" max="12559" width="7.5703125" customWidth="1"/>
    <col min="12801" max="12801" width="5.28515625" customWidth="1"/>
    <col min="12802" max="12802" width="26.140625" customWidth="1"/>
    <col min="12803" max="12803" width="13.28515625" customWidth="1"/>
    <col min="12804" max="12808" width="9.140625" customWidth="1"/>
    <col min="12809" max="12812" width="10" customWidth="1"/>
    <col min="12813" max="12813" width="10.42578125" customWidth="1"/>
    <col min="12814" max="12814" width="10.28515625" bestFit="1" customWidth="1"/>
    <col min="12815" max="12815" width="7.5703125" customWidth="1"/>
    <col min="13057" max="13057" width="5.28515625" customWidth="1"/>
    <col min="13058" max="13058" width="26.140625" customWidth="1"/>
    <col min="13059" max="13059" width="13.28515625" customWidth="1"/>
    <col min="13060" max="13064" width="9.140625" customWidth="1"/>
    <col min="13065" max="13068" width="10" customWidth="1"/>
    <col min="13069" max="13069" width="10.42578125" customWidth="1"/>
    <col min="13070" max="13070" width="10.28515625" bestFit="1" customWidth="1"/>
    <col min="13071" max="13071" width="7.5703125" customWidth="1"/>
    <col min="13313" max="13313" width="5.28515625" customWidth="1"/>
    <col min="13314" max="13314" width="26.140625" customWidth="1"/>
    <col min="13315" max="13315" width="13.28515625" customWidth="1"/>
    <col min="13316" max="13320" width="9.140625" customWidth="1"/>
    <col min="13321" max="13324" width="10" customWidth="1"/>
    <col min="13325" max="13325" width="10.42578125" customWidth="1"/>
    <col min="13326" max="13326" width="10.28515625" bestFit="1" customWidth="1"/>
    <col min="13327" max="13327" width="7.5703125" customWidth="1"/>
    <col min="13569" max="13569" width="5.28515625" customWidth="1"/>
    <col min="13570" max="13570" width="26.140625" customWidth="1"/>
    <col min="13571" max="13571" width="13.28515625" customWidth="1"/>
    <col min="13572" max="13576" width="9.140625" customWidth="1"/>
    <col min="13577" max="13580" width="10" customWidth="1"/>
    <col min="13581" max="13581" width="10.42578125" customWidth="1"/>
    <col min="13582" max="13582" width="10.28515625" bestFit="1" customWidth="1"/>
    <col min="13583" max="13583" width="7.5703125" customWidth="1"/>
    <col min="13825" max="13825" width="5.28515625" customWidth="1"/>
    <col min="13826" max="13826" width="26.140625" customWidth="1"/>
    <col min="13827" max="13827" width="13.28515625" customWidth="1"/>
    <col min="13828" max="13832" width="9.140625" customWidth="1"/>
    <col min="13833" max="13836" width="10" customWidth="1"/>
    <col min="13837" max="13837" width="10.42578125" customWidth="1"/>
    <col min="13838" max="13838" width="10.28515625" bestFit="1" customWidth="1"/>
    <col min="13839" max="13839" width="7.5703125" customWidth="1"/>
    <col min="14081" max="14081" width="5.28515625" customWidth="1"/>
    <col min="14082" max="14082" width="26.140625" customWidth="1"/>
    <col min="14083" max="14083" width="13.28515625" customWidth="1"/>
    <col min="14084" max="14088" width="9.140625" customWidth="1"/>
    <col min="14089" max="14092" width="10" customWidth="1"/>
    <col min="14093" max="14093" width="10.42578125" customWidth="1"/>
    <col min="14094" max="14094" width="10.28515625" bestFit="1" customWidth="1"/>
    <col min="14095" max="14095" width="7.5703125" customWidth="1"/>
    <col min="14337" max="14337" width="5.28515625" customWidth="1"/>
    <col min="14338" max="14338" width="26.140625" customWidth="1"/>
    <col min="14339" max="14339" width="13.28515625" customWidth="1"/>
    <col min="14340" max="14344" width="9.140625" customWidth="1"/>
    <col min="14345" max="14348" width="10" customWidth="1"/>
    <col min="14349" max="14349" width="10.42578125" customWidth="1"/>
    <col min="14350" max="14350" width="10.28515625" bestFit="1" customWidth="1"/>
    <col min="14351" max="14351" width="7.5703125" customWidth="1"/>
    <col min="14593" max="14593" width="5.28515625" customWidth="1"/>
    <col min="14594" max="14594" width="26.140625" customWidth="1"/>
    <col min="14595" max="14595" width="13.28515625" customWidth="1"/>
    <col min="14596" max="14600" width="9.140625" customWidth="1"/>
    <col min="14601" max="14604" width="10" customWidth="1"/>
    <col min="14605" max="14605" width="10.42578125" customWidth="1"/>
    <col min="14606" max="14606" width="10.28515625" bestFit="1" customWidth="1"/>
    <col min="14607" max="14607" width="7.5703125" customWidth="1"/>
    <col min="14849" max="14849" width="5.28515625" customWidth="1"/>
    <col min="14850" max="14850" width="26.140625" customWidth="1"/>
    <col min="14851" max="14851" width="13.28515625" customWidth="1"/>
    <col min="14852" max="14856" width="9.140625" customWidth="1"/>
    <col min="14857" max="14860" width="10" customWidth="1"/>
    <col min="14861" max="14861" width="10.42578125" customWidth="1"/>
    <col min="14862" max="14862" width="10.28515625" bestFit="1" customWidth="1"/>
    <col min="14863" max="14863" width="7.5703125" customWidth="1"/>
    <col min="15105" max="15105" width="5.28515625" customWidth="1"/>
    <col min="15106" max="15106" width="26.140625" customWidth="1"/>
    <col min="15107" max="15107" width="13.28515625" customWidth="1"/>
    <col min="15108" max="15112" width="9.140625" customWidth="1"/>
    <col min="15113" max="15116" width="10" customWidth="1"/>
    <col min="15117" max="15117" width="10.42578125" customWidth="1"/>
    <col min="15118" max="15118" width="10.28515625" bestFit="1" customWidth="1"/>
    <col min="15119" max="15119" width="7.5703125" customWidth="1"/>
    <col min="15361" max="15361" width="5.28515625" customWidth="1"/>
    <col min="15362" max="15362" width="26.140625" customWidth="1"/>
    <col min="15363" max="15363" width="13.28515625" customWidth="1"/>
    <col min="15364" max="15368" width="9.140625" customWidth="1"/>
    <col min="15369" max="15372" width="10" customWidth="1"/>
    <col min="15373" max="15373" width="10.42578125" customWidth="1"/>
    <col min="15374" max="15374" width="10.28515625" bestFit="1" customWidth="1"/>
    <col min="15375" max="15375" width="7.5703125" customWidth="1"/>
    <col min="15617" max="15617" width="5.28515625" customWidth="1"/>
    <col min="15618" max="15618" width="26.140625" customWidth="1"/>
    <col min="15619" max="15619" width="13.28515625" customWidth="1"/>
    <col min="15620" max="15624" width="9.140625" customWidth="1"/>
    <col min="15625" max="15628" width="10" customWidth="1"/>
    <col min="15629" max="15629" width="10.42578125" customWidth="1"/>
    <col min="15630" max="15630" width="10.28515625" bestFit="1" customWidth="1"/>
    <col min="15631" max="15631" width="7.5703125" customWidth="1"/>
    <col min="15873" max="15873" width="5.28515625" customWidth="1"/>
    <col min="15874" max="15874" width="26.140625" customWidth="1"/>
    <col min="15875" max="15875" width="13.28515625" customWidth="1"/>
    <col min="15876" max="15880" width="9.140625" customWidth="1"/>
    <col min="15881" max="15884" width="10" customWidth="1"/>
    <col min="15885" max="15885" width="10.42578125" customWidth="1"/>
    <col min="15886" max="15886" width="10.28515625" bestFit="1" customWidth="1"/>
    <col min="15887" max="15887" width="7.5703125" customWidth="1"/>
    <col min="16129" max="16129" width="5.28515625" customWidth="1"/>
    <col min="16130" max="16130" width="26.140625" customWidth="1"/>
    <col min="16131" max="16131" width="13.28515625" customWidth="1"/>
    <col min="16132" max="16136" width="9.140625" customWidth="1"/>
    <col min="16137" max="16140" width="10" customWidth="1"/>
    <col min="16141" max="16141" width="10.42578125" customWidth="1"/>
    <col min="16142" max="16142" width="10.28515625" bestFit="1" customWidth="1"/>
    <col min="16143" max="16143" width="7.5703125" customWidth="1"/>
  </cols>
  <sheetData>
    <row r="1" spans="1:18" ht="46.5" customHeight="1" x14ac:dyDescent="0.25">
      <c r="A1" s="286" t="s">
        <v>649</v>
      </c>
      <c r="B1" s="286"/>
      <c r="C1" s="286"/>
      <c r="D1" s="286"/>
      <c r="E1" s="286"/>
      <c r="F1" s="19"/>
      <c r="G1" s="19"/>
      <c r="H1" s="19"/>
      <c r="I1" s="19"/>
      <c r="J1" s="19"/>
      <c r="K1" s="3"/>
      <c r="L1" s="3"/>
      <c r="M1" s="5"/>
      <c r="N1" s="5"/>
      <c r="O1" s="5"/>
    </row>
    <row r="2" spans="1:18" ht="7.5" customHeight="1" x14ac:dyDescent="0.25">
      <c r="A2" s="3"/>
      <c r="B2" s="3"/>
      <c r="C2" s="19"/>
      <c r="D2" s="5"/>
      <c r="E2" s="19"/>
      <c r="F2" s="19"/>
      <c r="G2" s="19"/>
      <c r="H2" s="19"/>
      <c r="I2" s="19"/>
      <c r="J2" s="19"/>
      <c r="K2" s="3"/>
      <c r="L2" s="3"/>
      <c r="M2" s="5"/>
      <c r="N2" s="5"/>
      <c r="O2" s="5"/>
    </row>
    <row r="3" spans="1:18" ht="21.75" customHeight="1" x14ac:dyDescent="0.3">
      <c r="A3" s="287" t="s">
        <v>19</v>
      </c>
      <c r="B3" s="287"/>
      <c r="C3" s="287"/>
      <c r="D3" s="287"/>
      <c r="E3" s="287"/>
      <c r="F3" s="287"/>
      <c r="G3" s="287"/>
      <c r="H3" s="287"/>
      <c r="I3" s="287"/>
      <c r="J3" s="287"/>
      <c r="K3" s="287"/>
      <c r="L3" s="287"/>
      <c r="M3" s="287"/>
      <c r="N3" s="287"/>
      <c r="O3" s="287"/>
      <c r="Q3" s="10">
        <v>0.3</v>
      </c>
      <c r="R3" s="11">
        <v>9</v>
      </c>
    </row>
    <row r="4" spans="1:18" ht="13.9" customHeight="1" x14ac:dyDescent="0.3">
      <c r="A4" s="288"/>
      <c r="B4" s="288"/>
      <c r="C4" s="288"/>
      <c r="D4" s="288"/>
      <c r="E4" s="288"/>
      <c r="F4" s="288"/>
      <c r="G4" s="288"/>
      <c r="H4" s="288"/>
      <c r="I4" s="288"/>
      <c r="J4" s="288"/>
      <c r="K4" s="288"/>
      <c r="L4" s="288"/>
      <c r="M4" s="288"/>
      <c r="N4" s="288"/>
      <c r="O4" s="288"/>
      <c r="Q4" s="11">
        <f>(R4*Q3)/R3</f>
        <v>3.3333333333333333E-2</v>
      </c>
      <c r="R4" s="11">
        <v>1</v>
      </c>
    </row>
    <row r="5" spans="1:18" s="1" customFormat="1" ht="21.75" customHeight="1" x14ac:dyDescent="0.25">
      <c r="A5" s="289" t="s">
        <v>0</v>
      </c>
      <c r="B5" s="289" t="s">
        <v>1</v>
      </c>
      <c r="C5" s="295" t="s">
        <v>18</v>
      </c>
      <c r="D5" s="298" t="s">
        <v>2</v>
      </c>
      <c r="E5" s="299"/>
      <c r="F5" s="299"/>
      <c r="G5" s="299"/>
      <c r="H5" s="299"/>
      <c r="I5" s="299"/>
      <c r="J5" s="299"/>
      <c r="K5" s="299"/>
      <c r="L5" s="299"/>
      <c r="M5" s="300"/>
      <c r="N5" s="301" t="s">
        <v>4</v>
      </c>
      <c r="O5" s="292" t="s">
        <v>5</v>
      </c>
    </row>
    <row r="6" spans="1:18" s="1" customFormat="1" ht="36.75" customHeight="1" x14ac:dyDescent="0.25">
      <c r="A6" s="290"/>
      <c r="B6" s="290"/>
      <c r="C6" s="296"/>
      <c r="D6" s="304" t="s">
        <v>374</v>
      </c>
      <c r="E6" s="304"/>
      <c r="F6" s="304"/>
      <c r="G6" s="304"/>
      <c r="H6" s="304"/>
      <c r="I6" s="298" t="s">
        <v>375</v>
      </c>
      <c r="J6" s="299"/>
      <c r="K6" s="299"/>
      <c r="L6" s="300"/>
      <c r="M6" s="305" t="s">
        <v>376</v>
      </c>
      <c r="N6" s="302"/>
      <c r="O6" s="293"/>
    </row>
    <row r="7" spans="1:18" s="1" customFormat="1" ht="51.75" customHeight="1" x14ac:dyDescent="0.25">
      <c r="A7" s="291"/>
      <c r="B7" s="291"/>
      <c r="C7" s="297"/>
      <c r="D7" s="7" t="s">
        <v>377</v>
      </c>
      <c r="E7" s="12" t="s">
        <v>378</v>
      </c>
      <c r="F7" s="8" t="s">
        <v>379</v>
      </c>
      <c r="G7" s="7" t="s">
        <v>380</v>
      </c>
      <c r="H7" s="7" t="s">
        <v>381</v>
      </c>
      <c r="I7" s="7" t="s">
        <v>483</v>
      </c>
      <c r="J7" s="118" t="s">
        <v>650</v>
      </c>
      <c r="K7" s="7" t="s">
        <v>651</v>
      </c>
      <c r="L7" s="7" t="s">
        <v>652</v>
      </c>
      <c r="M7" s="305"/>
      <c r="N7" s="303"/>
      <c r="O7" s="294"/>
    </row>
    <row r="8" spans="1:18" s="1" customFormat="1" ht="15.75" customHeight="1" x14ac:dyDescent="0.25">
      <c r="A8" s="22" t="s">
        <v>20</v>
      </c>
      <c r="B8" s="28" t="s">
        <v>305</v>
      </c>
      <c r="C8" s="9">
        <v>0.7</v>
      </c>
      <c r="D8" s="91">
        <v>0.03</v>
      </c>
      <c r="E8" s="14"/>
      <c r="F8" s="91">
        <v>0.01</v>
      </c>
      <c r="G8" s="91">
        <v>0.01</v>
      </c>
      <c r="H8" s="14"/>
      <c r="I8" s="126">
        <v>7.0000000000000007E-2</v>
      </c>
      <c r="J8" s="126">
        <v>0.04</v>
      </c>
      <c r="K8" s="91">
        <v>0.05</v>
      </c>
      <c r="L8" s="14"/>
      <c r="M8" s="15">
        <f t="shared" ref="M8:M15" si="0">SUM(D8:L8)</f>
        <v>0.21000000000000002</v>
      </c>
      <c r="N8" s="16">
        <f t="shared" ref="N8:N15" si="1">C8+M8</f>
        <v>0.90999999999999992</v>
      </c>
      <c r="O8" s="4">
        <f>IF(N8&gt;=90%,50,IF(AND(80%&lt;=N8,N8&lt;90%),45,IF(AND(70%&lt;=N8,N8&lt;80%),40,IF(AND(60%&lt;=N8,N8&lt;70%),30,IF(AND(50%&lt;=N8,N8&lt;60%),25,IF(N8&lt;50%,0,""))))))</f>
        <v>50</v>
      </c>
    </row>
    <row r="9" spans="1:18" s="1" customFormat="1" ht="15.75" customHeight="1" x14ac:dyDescent="0.25">
      <c r="A9" s="22" t="s">
        <v>21</v>
      </c>
      <c r="B9" s="28" t="s">
        <v>306</v>
      </c>
      <c r="C9" s="9">
        <v>0.7</v>
      </c>
      <c r="D9" s="91">
        <v>0.03</v>
      </c>
      <c r="E9" s="17"/>
      <c r="F9" s="14"/>
      <c r="G9" s="14"/>
      <c r="H9" s="14"/>
      <c r="I9" s="126">
        <v>7.0000000000000007E-2</v>
      </c>
      <c r="J9" s="59"/>
      <c r="K9" s="2"/>
      <c r="L9" s="91">
        <v>0.04</v>
      </c>
      <c r="M9" s="15">
        <f t="shared" si="0"/>
        <v>0.14000000000000001</v>
      </c>
      <c r="N9" s="16">
        <f t="shared" si="1"/>
        <v>0.84</v>
      </c>
      <c r="O9" s="4">
        <f t="shared" ref="O9:O15" si="2">IF(N9&gt;=90%,50,IF(AND(80%&lt;=N9,N9&lt;90%),45,IF(AND(70%&lt;=N9,N9&lt;80%),40,IF(AND(60%&lt;=N9,N9&lt;70%),30,IF(AND(50%&lt;=N9,N9&lt;60%),25,IF(N9&lt;50%,0,""))))))</f>
        <v>45</v>
      </c>
    </row>
    <row r="10" spans="1:18" s="1" customFormat="1" ht="15.75" customHeight="1" x14ac:dyDescent="0.25">
      <c r="A10" s="22" t="s">
        <v>22</v>
      </c>
      <c r="B10" s="28" t="s">
        <v>307</v>
      </c>
      <c r="C10" s="9">
        <v>0.7</v>
      </c>
      <c r="D10" s="14"/>
      <c r="E10" s="14"/>
      <c r="F10" s="14"/>
      <c r="G10" s="2"/>
      <c r="H10" s="2"/>
      <c r="I10" s="126">
        <v>7.0000000000000007E-2</v>
      </c>
      <c r="J10" s="59"/>
      <c r="K10" s="91">
        <v>0.05</v>
      </c>
      <c r="L10" s="2"/>
      <c r="M10" s="15">
        <f t="shared" si="0"/>
        <v>0.12000000000000001</v>
      </c>
      <c r="N10" s="16">
        <f t="shared" si="1"/>
        <v>0.82</v>
      </c>
      <c r="O10" s="4">
        <f t="shared" si="2"/>
        <v>45</v>
      </c>
    </row>
    <row r="11" spans="1:18" s="1" customFormat="1" ht="15.75" customHeight="1" x14ac:dyDescent="0.25">
      <c r="A11" s="22" t="s">
        <v>23</v>
      </c>
      <c r="B11" s="28" t="s">
        <v>308</v>
      </c>
      <c r="C11" s="9">
        <v>0.7</v>
      </c>
      <c r="D11" s="91">
        <v>0.03</v>
      </c>
      <c r="E11" s="91">
        <v>0.03</v>
      </c>
      <c r="F11" s="91">
        <v>0.01</v>
      </c>
      <c r="G11" s="91">
        <v>0.01</v>
      </c>
      <c r="H11" s="2"/>
      <c r="I11" s="2"/>
      <c r="J11" s="126">
        <v>0.04</v>
      </c>
      <c r="K11" s="2"/>
      <c r="L11" s="2"/>
      <c r="M11" s="15">
        <f t="shared" si="0"/>
        <v>0.12</v>
      </c>
      <c r="N11" s="16">
        <f t="shared" si="1"/>
        <v>0.82</v>
      </c>
      <c r="O11" s="4">
        <f t="shared" si="2"/>
        <v>45</v>
      </c>
    </row>
    <row r="12" spans="1:18" s="1" customFormat="1" ht="15.75" customHeight="1" x14ac:dyDescent="0.25">
      <c r="A12" s="22" t="s">
        <v>24</v>
      </c>
      <c r="B12" s="28" t="s">
        <v>309</v>
      </c>
      <c r="C12" s="9">
        <v>0.7</v>
      </c>
      <c r="D12" s="91">
        <v>0.03</v>
      </c>
      <c r="E12" s="18"/>
      <c r="F12" s="14"/>
      <c r="G12" s="2"/>
      <c r="H12" s="14"/>
      <c r="I12" s="2"/>
      <c r="J12" s="126">
        <v>0.04</v>
      </c>
      <c r="K12" s="91">
        <v>0.05</v>
      </c>
      <c r="L12" s="2"/>
      <c r="M12" s="15">
        <f t="shared" si="0"/>
        <v>0.12000000000000001</v>
      </c>
      <c r="N12" s="16">
        <f t="shared" si="1"/>
        <v>0.82</v>
      </c>
      <c r="O12" s="4">
        <f t="shared" si="2"/>
        <v>45</v>
      </c>
    </row>
    <row r="13" spans="1:18" s="1" customFormat="1" ht="15.75" customHeight="1" x14ac:dyDescent="0.25">
      <c r="A13" s="22" t="s">
        <v>25</v>
      </c>
      <c r="B13" s="28" t="s">
        <v>310</v>
      </c>
      <c r="C13" s="9">
        <v>0.7</v>
      </c>
      <c r="D13" s="14"/>
      <c r="E13" s="12"/>
      <c r="F13" s="14"/>
      <c r="G13" s="14"/>
      <c r="H13" s="14"/>
      <c r="I13" s="126">
        <v>7.0000000000000007E-2</v>
      </c>
      <c r="J13" s="59"/>
      <c r="K13" s="91"/>
      <c r="L13" s="91">
        <v>0.04</v>
      </c>
      <c r="M13" s="15">
        <f t="shared" si="0"/>
        <v>0.11000000000000001</v>
      </c>
      <c r="N13" s="16">
        <f t="shared" si="1"/>
        <v>0.80999999999999994</v>
      </c>
      <c r="O13" s="4">
        <f t="shared" si="2"/>
        <v>45</v>
      </c>
    </row>
    <row r="14" spans="1:18" s="1" customFormat="1" ht="15.75" customHeight="1" x14ac:dyDescent="0.25">
      <c r="A14" s="22" t="s">
        <v>26</v>
      </c>
      <c r="B14" s="28" t="s">
        <v>311</v>
      </c>
      <c r="C14" s="9">
        <v>0.7</v>
      </c>
      <c r="D14" s="91">
        <v>0.03</v>
      </c>
      <c r="E14" s="12"/>
      <c r="F14" s="8"/>
      <c r="G14" s="7"/>
      <c r="H14" s="7"/>
      <c r="I14" s="126">
        <v>7.0000000000000007E-2</v>
      </c>
      <c r="J14" s="59"/>
      <c r="K14" s="7"/>
      <c r="L14" s="7"/>
      <c r="M14" s="15">
        <f t="shared" si="0"/>
        <v>0.1</v>
      </c>
      <c r="N14" s="16">
        <f t="shared" si="1"/>
        <v>0.79999999999999993</v>
      </c>
      <c r="O14" s="4">
        <f t="shared" si="2"/>
        <v>45</v>
      </c>
    </row>
    <row r="15" spans="1:18" s="1" customFormat="1" ht="15.75" customHeight="1" x14ac:dyDescent="0.25">
      <c r="A15" s="22" t="s">
        <v>27</v>
      </c>
      <c r="B15" s="28" t="s">
        <v>312</v>
      </c>
      <c r="C15" s="9">
        <v>0.7</v>
      </c>
      <c r="D15" s="91">
        <v>0.03</v>
      </c>
      <c r="E15" s="14"/>
      <c r="F15" s="8"/>
      <c r="G15" s="7"/>
      <c r="H15" s="14"/>
      <c r="I15" s="7"/>
      <c r="J15" s="126">
        <v>0.04</v>
      </c>
      <c r="K15" s="7"/>
      <c r="L15" s="91">
        <v>0.04</v>
      </c>
      <c r="M15" s="15">
        <f t="shared" si="0"/>
        <v>0.11000000000000001</v>
      </c>
      <c r="N15" s="16">
        <f t="shared" si="1"/>
        <v>0.80999999999999994</v>
      </c>
      <c r="O15" s="4">
        <f t="shared" si="2"/>
        <v>45</v>
      </c>
    </row>
    <row r="16" spans="1:18" ht="42" customHeight="1" x14ac:dyDescent="0.25">
      <c r="A16" s="282" t="s">
        <v>382</v>
      </c>
      <c r="B16" s="282"/>
      <c r="C16" s="282"/>
      <c r="D16" s="282"/>
      <c r="E16" s="282"/>
      <c r="F16" s="282"/>
      <c r="G16" s="282"/>
      <c r="H16" s="282"/>
      <c r="I16" s="282"/>
      <c r="J16" s="282"/>
      <c r="K16" s="282"/>
      <c r="L16" s="282"/>
      <c r="M16" s="282"/>
      <c r="N16" s="282"/>
      <c r="O16" s="282"/>
    </row>
    <row r="18" spans="1:15" ht="18.75" x14ac:dyDescent="0.3">
      <c r="A18" s="283" t="s">
        <v>6</v>
      </c>
      <c r="B18" s="283"/>
      <c r="C18" s="283"/>
      <c r="D18" s="283"/>
      <c r="E18" s="283"/>
      <c r="F18" s="283"/>
      <c r="G18" s="283"/>
      <c r="H18" s="283"/>
      <c r="I18" s="283"/>
      <c r="J18" s="283"/>
      <c r="K18" s="283"/>
      <c r="L18" s="283"/>
      <c r="M18" s="283"/>
      <c r="N18" s="283"/>
      <c r="O18" s="283"/>
    </row>
    <row r="20" spans="1:15" ht="77.25" customHeight="1" x14ac:dyDescent="0.25">
      <c r="A20" s="111" t="s">
        <v>7</v>
      </c>
      <c r="B20" s="285" t="s">
        <v>8</v>
      </c>
      <c r="C20" s="285"/>
      <c r="D20" s="285"/>
      <c r="E20" s="107" t="s">
        <v>9</v>
      </c>
      <c r="F20" s="107" t="s">
        <v>10</v>
      </c>
      <c r="G20" s="107" t="s">
        <v>11</v>
      </c>
      <c r="H20" s="107" t="s">
        <v>12</v>
      </c>
      <c r="I20" s="107" t="s">
        <v>13</v>
      </c>
      <c r="J20" s="107" t="s">
        <v>313</v>
      </c>
      <c r="K20" s="322" t="s">
        <v>14</v>
      </c>
      <c r="L20" s="323"/>
      <c r="M20" s="323"/>
      <c r="N20" s="323"/>
      <c r="O20" s="324"/>
    </row>
    <row r="21" spans="1:15" s="30" customFormat="1" ht="52.5" customHeight="1" x14ac:dyDescent="0.25">
      <c r="A21" s="6">
        <v>1</v>
      </c>
      <c r="B21" s="350" t="s">
        <v>358</v>
      </c>
      <c r="C21" s="350"/>
      <c r="D21" s="350"/>
      <c r="E21" s="141" t="s">
        <v>96</v>
      </c>
      <c r="F21" s="141" t="s">
        <v>96</v>
      </c>
      <c r="G21" s="38">
        <v>6</v>
      </c>
      <c r="H21" s="38">
        <v>6</v>
      </c>
      <c r="I21" s="38">
        <v>0</v>
      </c>
      <c r="J21" s="142">
        <v>0.03</v>
      </c>
      <c r="K21" s="351"/>
      <c r="L21" s="352"/>
      <c r="M21" s="352"/>
      <c r="N21" s="352"/>
      <c r="O21" s="353"/>
    </row>
    <row r="22" spans="1:15" s="30" customFormat="1" ht="44.25" customHeight="1" x14ac:dyDescent="0.25">
      <c r="A22" s="6">
        <v>2</v>
      </c>
      <c r="B22" s="350" t="s">
        <v>362</v>
      </c>
      <c r="C22" s="350"/>
      <c r="D22" s="350"/>
      <c r="E22" s="143" t="s">
        <v>360</v>
      </c>
      <c r="F22" s="144"/>
      <c r="G22" s="38">
        <v>1</v>
      </c>
      <c r="H22" s="38">
        <v>1</v>
      </c>
      <c r="I22" s="38">
        <v>0</v>
      </c>
      <c r="J22" s="142">
        <v>0.03</v>
      </c>
      <c r="K22" s="351"/>
      <c r="L22" s="352"/>
      <c r="M22" s="352"/>
      <c r="N22" s="352"/>
      <c r="O22" s="353"/>
    </row>
    <row r="23" spans="1:15" s="30" customFormat="1" ht="42.75" customHeight="1" x14ac:dyDescent="0.25">
      <c r="A23" s="6">
        <v>3</v>
      </c>
      <c r="B23" s="350" t="s">
        <v>359</v>
      </c>
      <c r="C23" s="350"/>
      <c r="D23" s="350"/>
      <c r="E23" s="143" t="s">
        <v>383</v>
      </c>
      <c r="F23" s="145"/>
      <c r="G23" s="38">
        <v>2</v>
      </c>
      <c r="H23" s="38">
        <v>2</v>
      </c>
      <c r="I23" s="38">
        <v>0</v>
      </c>
      <c r="J23" s="142">
        <v>0.01</v>
      </c>
      <c r="K23" s="351"/>
      <c r="L23" s="352"/>
      <c r="M23" s="352"/>
      <c r="N23" s="352"/>
      <c r="O23" s="353"/>
    </row>
    <row r="24" spans="1:15" s="30" customFormat="1" ht="36" customHeight="1" x14ac:dyDescent="0.25">
      <c r="A24" s="6">
        <v>4</v>
      </c>
      <c r="B24" s="355" t="s">
        <v>384</v>
      </c>
      <c r="C24" s="350"/>
      <c r="D24" s="350"/>
      <c r="E24" s="143" t="s">
        <v>360</v>
      </c>
      <c r="F24" s="145"/>
      <c r="G24" s="38">
        <v>2</v>
      </c>
      <c r="H24" s="38">
        <v>2</v>
      </c>
      <c r="I24" s="38">
        <v>0</v>
      </c>
      <c r="J24" s="142">
        <v>0.01</v>
      </c>
      <c r="K24" s="351"/>
      <c r="L24" s="352"/>
      <c r="M24" s="352"/>
      <c r="N24" s="352"/>
      <c r="O24" s="353"/>
    </row>
    <row r="25" spans="1:15" s="30" customFormat="1" ht="40.5" customHeight="1" x14ac:dyDescent="0.25">
      <c r="A25" s="6">
        <v>5</v>
      </c>
      <c r="B25" s="350" t="s">
        <v>361</v>
      </c>
      <c r="C25" s="350"/>
      <c r="D25" s="350"/>
      <c r="E25" s="143" t="s">
        <v>360</v>
      </c>
      <c r="F25" s="38"/>
      <c r="G25" s="38"/>
      <c r="H25" s="38"/>
      <c r="I25" s="38"/>
      <c r="J25" s="142">
        <v>0.02</v>
      </c>
      <c r="K25" s="351"/>
      <c r="L25" s="352"/>
      <c r="M25" s="352"/>
      <c r="N25" s="352"/>
      <c r="O25" s="353"/>
    </row>
    <row r="26" spans="1:15" ht="75" customHeight="1" x14ac:dyDescent="0.25">
      <c r="A26" s="6">
        <v>6</v>
      </c>
      <c r="B26" s="314" t="s">
        <v>653</v>
      </c>
      <c r="C26" s="315"/>
      <c r="D26" s="316"/>
      <c r="E26" s="26">
        <v>43466</v>
      </c>
      <c r="F26" s="90">
        <v>43468</v>
      </c>
      <c r="G26" s="21">
        <v>5</v>
      </c>
      <c r="H26" s="21">
        <v>5</v>
      </c>
      <c r="I26" s="21">
        <v>0</v>
      </c>
      <c r="J26" s="91">
        <v>7.0000000000000007E-2</v>
      </c>
      <c r="K26" s="322"/>
      <c r="L26" s="323"/>
      <c r="M26" s="323"/>
      <c r="N26" s="323"/>
      <c r="O26" s="324"/>
    </row>
    <row r="27" spans="1:15" ht="143.44999999999999" customHeight="1" x14ac:dyDescent="0.25">
      <c r="A27" s="6">
        <v>7</v>
      </c>
      <c r="B27" s="314" t="s">
        <v>654</v>
      </c>
      <c r="C27" s="315"/>
      <c r="D27" s="316"/>
      <c r="E27" s="26">
        <v>43466</v>
      </c>
      <c r="F27" s="90">
        <v>43468</v>
      </c>
      <c r="G27" s="21">
        <v>4</v>
      </c>
      <c r="H27" s="21">
        <v>4</v>
      </c>
      <c r="I27" s="21">
        <v>0</v>
      </c>
      <c r="J27" s="91">
        <v>0.04</v>
      </c>
      <c r="K27" s="322"/>
      <c r="L27" s="323"/>
      <c r="M27" s="323"/>
      <c r="N27" s="323"/>
      <c r="O27" s="324"/>
    </row>
    <row r="28" spans="1:15" ht="75" customHeight="1" x14ac:dyDescent="0.25">
      <c r="A28" s="6">
        <v>8</v>
      </c>
      <c r="B28" s="314" t="s">
        <v>655</v>
      </c>
      <c r="C28" s="315"/>
      <c r="D28" s="316"/>
      <c r="E28" s="26">
        <v>43466</v>
      </c>
      <c r="F28" s="90">
        <v>43468</v>
      </c>
      <c r="G28" s="21">
        <v>3</v>
      </c>
      <c r="H28" s="21">
        <v>3</v>
      </c>
      <c r="I28" s="21">
        <v>0</v>
      </c>
      <c r="J28" s="91">
        <v>0.05</v>
      </c>
      <c r="K28" s="322"/>
      <c r="L28" s="323"/>
      <c r="M28" s="323"/>
      <c r="N28" s="323"/>
      <c r="O28" s="324"/>
    </row>
    <row r="29" spans="1:15" ht="78.599999999999994" customHeight="1" x14ac:dyDescent="0.25">
      <c r="A29" s="6">
        <v>9</v>
      </c>
      <c r="B29" s="314" t="s">
        <v>656</v>
      </c>
      <c r="C29" s="315"/>
      <c r="D29" s="316"/>
      <c r="E29" s="26">
        <v>43466</v>
      </c>
      <c r="F29" s="90">
        <v>43468</v>
      </c>
      <c r="G29" s="21">
        <v>3</v>
      </c>
      <c r="H29" s="21">
        <v>3</v>
      </c>
      <c r="I29" s="21">
        <v>0</v>
      </c>
      <c r="J29" s="91">
        <v>0.04</v>
      </c>
      <c r="K29" s="113"/>
      <c r="L29" s="114"/>
      <c r="M29" s="114"/>
      <c r="N29" s="114"/>
      <c r="O29" s="115"/>
    </row>
    <row r="30" spans="1:15" ht="16.5" x14ac:dyDescent="0.25">
      <c r="A30" s="96"/>
      <c r="B30" s="97"/>
      <c r="C30" s="97"/>
      <c r="D30" s="97"/>
      <c r="E30" s="98"/>
      <c r="F30" s="99"/>
      <c r="G30" s="99"/>
      <c r="H30" s="99"/>
      <c r="I30" s="99"/>
      <c r="J30" s="99"/>
      <c r="K30" s="100"/>
      <c r="L30" s="100"/>
      <c r="M30" s="100"/>
      <c r="N30" s="100"/>
      <c r="O30" s="100"/>
    </row>
    <row r="31" spans="1:15" ht="15.75" x14ac:dyDescent="0.25">
      <c r="F31" s="306" t="s">
        <v>657</v>
      </c>
      <c r="G31" s="306"/>
      <c r="H31" s="306"/>
      <c r="I31" s="306"/>
      <c r="J31" s="306"/>
      <c r="K31" s="306"/>
      <c r="L31" s="306"/>
      <c r="M31" s="306"/>
      <c r="N31" s="306"/>
      <c r="O31" s="306"/>
    </row>
    <row r="32" spans="1:15" ht="15.75" x14ac:dyDescent="0.25">
      <c r="F32" s="307" t="s">
        <v>17</v>
      </c>
      <c r="G32" s="307"/>
      <c r="H32" s="307"/>
      <c r="I32" s="307"/>
      <c r="J32" s="307"/>
      <c r="K32" s="307"/>
      <c r="L32" s="307"/>
      <c r="M32" s="307"/>
      <c r="N32" s="307"/>
      <c r="O32" s="307"/>
    </row>
    <row r="38" spans="9:12" x14ac:dyDescent="0.25">
      <c r="I38" s="394" t="s">
        <v>305</v>
      </c>
      <c r="J38" s="394"/>
      <c r="K38" s="394"/>
      <c r="L38" s="394"/>
    </row>
  </sheetData>
  <mergeCells count="36">
    <mergeCell ref="F31:O31"/>
    <mergeCell ref="F32:O32"/>
    <mergeCell ref="I38:L38"/>
    <mergeCell ref="K22:O22"/>
    <mergeCell ref="B23:D23"/>
    <mergeCell ref="K23:O23"/>
    <mergeCell ref="B24:D24"/>
    <mergeCell ref="K24:O24"/>
    <mergeCell ref="B22:D22"/>
    <mergeCell ref="B25:D25"/>
    <mergeCell ref="K25:O25"/>
    <mergeCell ref="B26:D26"/>
    <mergeCell ref="K26:O26"/>
    <mergeCell ref="B27:D27"/>
    <mergeCell ref="K27:O27"/>
    <mergeCell ref="B28:D28"/>
    <mergeCell ref="A1:E1"/>
    <mergeCell ref="A3:O3"/>
    <mergeCell ref="A4:O4"/>
    <mergeCell ref="A5:A7"/>
    <mergeCell ref="B5:B7"/>
    <mergeCell ref="C5:C7"/>
    <mergeCell ref="D5:M5"/>
    <mergeCell ref="N5:N7"/>
    <mergeCell ref="O5:O7"/>
    <mergeCell ref="D6:H6"/>
    <mergeCell ref="I6:L6"/>
    <mergeCell ref="M6:M7"/>
    <mergeCell ref="K28:O28"/>
    <mergeCell ref="B29:D29"/>
    <mergeCell ref="A16:O16"/>
    <mergeCell ref="A18:O18"/>
    <mergeCell ref="B20:D20"/>
    <mergeCell ref="K20:O20"/>
    <mergeCell ref="B21:D21"/>
    <mergeCell ref="K21:O21"/>
  </mergeCells>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63"/>
  <sheetViews>
    <sheetView topLeftCell="A52" workbookViewId="0">
      <selection activeCell="B54" sqref="B54:D54"/>
    </sheetView>
  </sheetViews>
  <sheetFormatPr defaultColWidth="8.7109375" defaultRowHeight="15" x14ac:dyDescent="0.25"/>
  <cols>
    <col min="1" max="1" width="5.28515625" style="30" customWidth="1"/>
    <col min="2" max="2" width="26.140625" style="30" customWidth="1"/>
    <col min="3" max="3" width="10.5703125" style="60" customWidth="1"/>
    <col min="4" max="4" width="7" style="30" customWidth="1"/>
    <col min="5" max="5" width="7" style="63" customWidth="1"/>
    <col min="6" max="6" width="7.140625" style="63" customWidth="1"/>
    <col min="7" max="7" width="7.28515625" style="63" customWidth="1"/>
    <col min="8" max="8" width="7.140625" style="63" customWidth="1"/>
    <col min="9" max="9" width="6.85546875" style="63" customWidth="1"/>
    <col min="10" max="11" width="8" style="63" customWidth="1"/>
    <col min="12" max="12" width="7.42578125" style="63" customWidth="1"/>
    <col min="13" max="13" width="7.42578125" style="207" customWidth="1"/>
    <col min="14" max="15" width="9.7109375" style="30" customWidth="1"/>
    <col min="16" max="16" width="7.5703125" style="30" customWidth="1"/>
    <col min="17" max="256" width="8.7109375" style="30"/>
    <col min="257" max="257" width="5.28515625" style="30" customWidth="1"/>
    <col min="258" max="258" width="26.140625" style="30" customWidth="1"/>
    <col min="259" max="259" width="10.5703125" style="30" customWidth="1"/>
    <col min="260" max="261" width="7" style="30" customWidth="1"/>
    <col min="262" max="262" width="7.140625" style="30" customWidth="1"/>
    <col min="263" max="263" width="7.28515625" style="30" customWidth="1"/>
    <col min="264" max="264" width="7.140625" style="30" customWidth="1"/>
    <col min="265" max="265" width="6.85546875" style="30" customWidth="1"/>
    <col min="266" max="267" width="8" style="30" customWidth="1"/>
    <col min="268" max="269" width="7.42578125" style="30" customWidth="1"/>
    <col min="270" max="271" width="9.7109375" style="30" customWidth="1"/>
    <col min="272" max="272" width="7.5703125" style="30" customWidth="1"/>
    <col min="273" max="512" width="8.7109375" style="30"/>
    <col min="513" max="513" width="5.28515625" style="30" customWidth="1"/>
    <col min="514" max="514" width="26.140625" style="30" customWidth="1"/>
    <col min="515" max="515" width="10.5703125" style="30" customWidth="1"/>
    <col min="516" max="517" width="7" style="30" customWidth="1"/>
    <col min="518" max="518" width="7.140625" style="30" customWidth="1"/>
    <col min="519" max="519" width="7.28515625" style="30" customWidth="1"/>
    <col min="520" max="520" width="7.140625" style="30" customWidth="1"/>
    <col min="521" max="521" width="6.85546875" style="30" customWidth="1"/>
    <col min="522" max="523" width="8" style="30" customWidth="1"/>
    <col min="524" max="525" width="7.42578125" style="30" customWidth="1"/>
    <col min="526" max="527" width="9.7109375" style="30" customWidth="1"/>
    <col min="528" max="528" width="7.5703125" style="30" customWidth="1"/>
    <col min="529" max="768" width="8.7109375" style="30"/>
    <col min="769" max="769" width="5.28515625" style="30" customWidth="1"/>
    <col min="770" max="770" width="26.140625" style="30" customWidth="1"/>
    <col min="771" max="771" width="10.5703125" style="30" customWidth="1"/>
    <col min="772" max="773" width="7" style="30" customWidth="1"/>
    <col min="774" max="774" width="7.140625" style="30" customWidth="1"/>
    <col min="775" max="775" width="7.28515625" style="30" customWidth="1"/>
    <col min="776" max="776" width="7.140625" style="30" customWidth="1"/>
    <col min="777" max="777" width="6.85546875" style="30" customWidth="1"/>
    <col min="778" max="779" width="8" style="30" customWidth="1"/>
    <col min="780" max="781" width="7.42578125" style="30" customWidth="1"/>
    <col min="782" max="783" width="9.7109375" style="30" customWidth="1"/>
    <col min="784" max="784" width="7.5703125" style="30" customWidth="1"/>
    <col min="785" max="1024" width="8.7109375" style="30"/>
    <col min="1025" max="1025" width="5.28515625" style="30" customWidth="1"/>
    <col min="1026" max="1026" width="26.140625" style="30" customWidth="1"/>
    <col min="1027" max="1027" width="10.5703125" style="30" customWidth="1"/>
    <col min="1028" max="1029" width="7" style="30" customWidth="1"/>
    <col min="1030" max="1030" width="7.140625" style="30" customWidth="1"/>
    <col min="1031" max="1031" width="7.28515625" style="30" customWidth="1"/>
    <col min="1032" max="1032" width="7.140625" style="30" customWidth="1"/>
    <col min="1033" max="1033" width="6.85546875" style="30" customWidth="1"/>
    <col min="1034" max="1035" width="8" style="30" customWidth="1"/>
    <col min="1036" max="1037" width="7.42578125" style="30" customWidth="1"/>
    <col min="1038" max="1039" width="9.7109375" style="30" customWidth="1"/>
    <col min="1040" max="1040" width="7.5703125" style="30" customWidth="1"/>
    <col min="1041" max="1280" width="8.7109375" style="30"/>
    <col min="1281" max="1281" width="5.28515625" style="30" customWidth="1"/>
    <col min="1282" max="1282" width="26.140625" style="30" customWidth="1"/>
    <col min="1283" max="1283" width="10.5703125" style="30" customWidth="1"/>
    <col min="1284" max="1285" width="7" style="30" customWidth="1"/>
    <col min="1286" max="1286" width="7.140625" style="30" customWidth="1"/>
    <col min="1287" max="1287" width="7.28515625" style="30" customWidth="1"/>
    <col min="1288" max="1288" width="7.140625" style="30" customWidth="1"/>
    <col min="1289" max="1289" width="6.85546875" style="30" customWidth="1"/>
    <col min="1290" max="1291" width="8" style="30" customWidth="1"/>
    <col min="1292" max="1293" width="7.42578125" style="30" customWidth="1"/>
    <col min="1294" max="1295" width="9.7109375" style="30" customWidth="1"/>
    <col min="1296" max="1296" width="7.5703125" style="30" customWidth="1"/>
    <col min="1297" max="1536" width="8.7109375" style="30"/>
    <col min="1537" max="1537" width="5.28515625" style="30" customWidth="1"/>
    <col min="1538" max="1538" width="26.140625" style="30" customWidth="1"/>
    <col min="1539" max="1539" width="10.5703125" style="30" customWidth="1"/>
    <col min="1540" max="1541" width="7" style="30" customWidth="1"/>
    <col min="1542" max="1542" width="7.140625" style="30" customWidth="1"/>
    <col min="1543" max="1543" width="7.28515625" style="30" customWidth="1"/>
    <col min="1544" max="1544" width="7.140625" style="30" customWidth="1"/>
    <col min="1545" max="1545" width="6.85546875" style="30" customWidth="1"/>
    <col min="1546" max="1547" width="8" style="30" customWidth="1"/>
    <col min="1548" max="1549" width="7.42578125" style="30" customWidth="1"/>
    <col min="1550" max="1551" width="9.7109375" style="30" customWidth="1"/>
    <col min="1552" max="1552" width="7.5703125" style="30" customWidth="1"/>
    <col min="1553" max="1792" width="8.7109375" style="30"/>
    <col min="1793" max="1793" width="5.28515625" style="30" customWidth="1"/>
    <col min="1794" max="1794" width="26.140625" style="30" customWidth="1"/>
    <col min="1795" max="1795" width="10.5703125" style="30" customWidth="1"/>
    <col min="1796" max="1797" width="7" style="30" customWidth="1"/>
    <col min="1798" max="1798" width="7.140625" style="30" customWidth="1"/>
    <col min="1799" max="1799" width="7.28515625" style="30" customWidth="1"/>
    <col min="1800" max="1800" width="7.140625" style="30" customWidth="1"/>
    <col min="1801" max="1801" width="6.85546875" style="30" customWidth="1"/>
    <col min="1802" max="1803" width="8" style="30" customWidth="1"/>
    <col min="1804" max="1805" width="7.42578125" style="30" customWidth="1"/>
    <col min="1806" max="1807" width="9.7109375" style="30" customWidth="1"/>
    <col min="1808" max="1808" width="7.5703125" style="30" customWidth="1"/>
    <col min="1809" max="2048" width="8.7109375" style="30"/>
    <col min="2049" max="2049" width="5.28515625" style="30" customWidth="1"/>
    <col min="2050" max="2050" width="26.140625" style="30" customWidth="1"/>
    <col min="2051" max="2051" width="10.5703125" style="30" customWidth="1"/>
    <col min="2052" max="2053" width="7" style="30" customWidth="1"/>
    <col min="2054" max="2054" width="7.140625" style="30" customWidth="1"/>
    <col min="2055" max="2055" width="7.28515625" style="30" customWidth="1"/>
    <col min="2056" max="2056" width="7.140625" style="30" customWidth="1"/>
    <col min="2057" max="2057" width="6.85546875" style="30" customWidth="1"/>
    <col min="2058" max="2059" width="8" style="30" customWidth="1"/>
    <col min="2060" max="2061" width="7.42578125" style="30" customWidth="1"/>
    <col min="2062" max="2063" width="9.7109375" style="30" customWidth="1"/>
    <col min="2064" max="2064" width="7.5703125" style="30" customWidth="1"/>
    <col min="2065" max="2304" width="8.7109375" style="30"/>
    <col min="2305" max="2305" width="5.28515625" style="30" customWidth="1"/>
    <col min="2306" max="2306" width="26.140625" style="30" customWidth="1"/>
    <col min="2307" max="2307" width="10.5703125" style="30" customWidth="1"/>
    <col min="2308" max="2309" width="7" style="30" customWidth="1"/>
    <col min="2310" max="2310" width="7.140625" style="30" customWidth="1"/>
    <col min="2311" max="2311" width="7.28515625" style="30" customWidth="1"/>
    <col min="2312" max="2312" width="7.140625" style="30" customWidth="1"/>
    <col min="2313" max="2313" width="6.85546875" style="30" customWidth="1"/>
    <col min="2314" max="2315" width="8" style="30" customWidth="1"/>
    <col min="2316" max="2317" width="7.42578125" style="30" customWidth="1"/>
    <col min="2318" max="2319" width="9.7109375" style="30" customWidth="1"/>
    <col min="2320" max="2320" width="7.5703125" style="30" customWidth="1"/>
    <col min="2321" max="2560" width="8.7109375" style="30"/>
    <col min="2561" max="2561" width="5.28515625" style="30" customWidth="1"/>
    <col min="2562" max="2562" width="26.140625" style="30" customWidth="1"/>
    <col min="2563" max="2563" width="10.5703125" style="30" customWidth="1"/>
    <col min="2564" max="2565" width="7" style="30" customWidth="1"/>
    <col min="2566" max="2566" width="7.140625" style="30" customWidth="1"/>
    <col min="2567" max="2567" width="7.28515625" style="30" customWidth="1"/>
    <col min="2568" max="2568" width="7.140625" style="30" customWidth="1"/>
    <col min="2569" max="2569" width="6.85546875" style="30" customWidth="1"/>
    <col min="2570" max="2571" width="8" style="30" customWidth="1"/>
    <col min="2572" max="2573" width="7.42578125" style="30" customWidth="1"/>
    <col min="2574" max="2575" width="9.7109375" style="30" customWidth="1"/>
    <col min="2576" max="2576" width="7.5703125" style="30" customWidth="1"/>
    <col min="2577" max="2816" width="8.7109375" style="30"/>
    <col min="2817" max="2817" width="5.28515625" style="30" customWidth="1"/>
    <col min="2818" max="2818" width="26.140625" style="30" customWidth="1"/>
    <col min="2819" max="2819" width="10.5703125" style="30" customWidth="1"/>
    <col min="2820" max="2821" width="7" style="30" customWidth="1"/>
    <col min="2822" max="2822" width="7.140625" style="30" customWidth="1"/>
    <col min="2823" max="2823" width="7.28515625" style="30" customWidth="1"/>
    <col min="2824" max="2824" width="7.140625" style="30" customWidth="1"/>
    <col min="2825" max="2825" width="6.85546875" style="30" customWidth="1"/>
    <col min="2826" max="2827" width="8" style="30" customWidth="1"/>
    <col min="2828" max="2829" width="7.42578125" style="30" customWidth="1"/>
    <col min="2830" max="2831" width="9.7109375" style="30" customWidth="1"/>
    <col min="2832" max="2832" width="7.5703125" style="30" customWidth="1"/>
    <col min="2833" max="3072" width="8.7109375" style="30"/>
    <col min="3073" max="3073" width="5.28515625" style="30" customWidth="1"/>
    <col min="3074" max="3074" width="26.140625" style="30" customWidth="1"/>
    <col min="3075" max="3075" width="10.5703125" style="30" customWidth="1"/>
    <col min="3076" max="3077" width="7" style="30" customWidth="1"/>
    <col min="3078" max="3078" width="7.140625" style="30" customWidth="1"/>
    <col min="3079" max="3079" width="7.28515625" style="30" customWidth="1"/>
    <col min="3080" max="3080" width="7.140625" style="30" customWidth="1"/>
    <col min="3081" max="3081" width="6.85546875" style="30" customWidth="1"/>
    <col min="3082" max="3083" width="8" style="30" customWidth="1"/>
    <col min="3084" max="3085" width="7.42578125" style="30" customWidth="1"/>
    <col min="3086" max="3087" width="9.7109375" style="30" customWidth="1"/>
    <col min="3088" max="3088" width="7.5703125" style="30" customWidth="1"/>
    <col min="3089" max="3328" width="8.7109375" style="30"/>
    <col min="3329" max="3329" width="5.28515625" style="30" customWidth="1"/>
    <col min="3330" max="3330" width="26.140625" style="30" customWidth="1"/>
    <col min="3331" max="3331" width="10.5703125" style="30" customWidth="1"/>
    <col min="3332" max="3333" width="7" style="30" customWidth="1"/>
    <col min="3334" max="3334" width="7.140625" style="30" customWidth="1"/>
    <col min="3335" max="3335" width="7.28515625" style="30" customWidth="1"/>
    <col min="3336" max="3336" width="7.140625" style="30" customWidth="1"/>
    <col min="3337" max="3337" width="6.85546875" style="30" customWidth="1"/>
    <col min="3338" max="3339" width="8" style="30" customWidth="1"/>
    <col min="3340" max="3341" width="7.42578125" style="30" customWidth="1"/>
    <col min="3342" max="3343" width="9.7109375" style="30" customWidth="1"/>
    <col min="3344" max="3344" width="7.5703125" style="30" customWidth="1"/>
    <col min="3345" max="3584" width="8.7109375" style="30"/>
    <col min="3585" max="3585" width="5.28515625" style="30" customWidth="1"/>
    <col min="3586" max="3586" width="26.140625" style="30" customWidth="1"/>
    <col min="3587" max="3587" width="10.5703125" style="30" customWidth="1"/>
    <col min="3588" max="3589" width="7" style="30" customWidth="1"/>
    <col min="3590" max="3590" width="7.140625" style="30" customWidth="1"/>
    <col min="3591" max="3591" width="7.28515625" style="30" customWidth="1"/>
    <col min="3592" max="3592" width="7.140625" style="30" customWidth="1"/>
    <col min="3593" max="3593" width="6.85546875" style="30" customWidth="1"/>
    <col min="3594" max="3595" width="8" style="30" customWidth="1"/>
    <col min="3596" max="3597" width="7.42578125" style="30" customWidth="1"/>
    <col min="3598" max="3599" width="9.7109375" style="30" customWidth="1"/>
    <col min="3600" max="3600" width="7.5703125" style="30" customWidth="1"/>
    <col min="3601" max="3840" width="8.7109375" style="30"/>
    <col min="3841" max="3841" width="5.28515625" style="30" customWidth="1"/>
    <col min="3842" max="3842" width="26.140625" style="30" customWidth="1"/>
    <col min="3843" max="3843" width="10.5703125" style="30" customWidth="1"/>
    <col min="3844" max="3845" width="7" style="30" customWidth="1"/>
    <col min="3846" max="3846" width="7.140625" style="30" customWidth="1"/>
    <col min="3847" max="3847" width="7.28515625" style="30" customWidth="1"/>
    <col min="3848" max="3848" width="7.140625" style="30" customWidth="1"/>
    <col min="3849" max="3849" width="6.85546875" style="30" customWidth="1"/>
    <col min="3850" max="3851" width="8" style="30" customWidth="1"/>
    <col min="3852" max="3853" width="7.42578125" style="30" customWidth="1"/>
    <col min="3854" max="3855" width="9.7109375" style="30" customWidth="1"/>
    <col min="3856" max="3856" width="7.5703125" style="30" customWidth="1"/>
    <col min="3857" max="4096" width="8.7109375" style="30"/>
    <col min="4097" max="4097" width="5.28515625" style="30" customWidth="1"/>
    <col min="4098" max="4098" width="26.140625" style="30" customWidth="1"/>
    <col min="4099" max="4099" width="10.5703125" style="30" customWidth="1"/>
    <col min="4100" max="4101" width="7" style="30" customWidth="1"/>
    <col min="4102" max="4102" width="7.140625" style="30" customWidth="1"/>
    <col min="4103" max="4103" width="7.28515625" style="30" customWidth="1"/>
    <col min="4104" max="4104" width="7.140625" style="30" customWidth="1"/>
    <col min="4105" max="4105" width="6.85546875" style="30" customWidth="1"/>
    <col min="4106" max="4107" width="8" style="30" customWidth="1"/>
    <col min="4108" max="4109" width="7.42578125" style="30" customWidth="1"/>
    <col min="4110" max="4111" width="9.7109375" style="30" customWidth="1"/>
    <col min="4112" max="4112" width="7.5703125" style="30" customWidth="1"/>
    <col min="4113" max="4352" width="8.7109375" style="30"/>
    <col min="4353" max="4353" width="5.28515625" style="30" customWidth="1"/>
    <col min="4354" max="4354" width="26.140625" style="30" customWidth="1"/>
    <col min="4355" max="4355" width="10.5703125" style="30" customWidth="1"/>
    <col min="4356" max="4357" width="7" style="30" customWidth="1"/>
    <col min="4358" max="4358" width="7.140625" style="30" customWidth="1"/>
    <col min="4359" max="4359" width="7.28515625" style="30" customWidth="1"/>
    <col min="4360" max="4360" width="7.140625" style="30" customWidth="1"/>
    <col min="4361" max="4361" width="6.85546875" style="30" customWidth="1"/>
    <col min="4362" max="4363" width="8" style="30" customWidth="1"/>
    <col min="4364" max="4365" width="7.42578125" style="30" customWidth="1"/>
    <col min="4366" max="4367" width="9.7109375" style="30" customWidth="1"/>
    <col min="4368" max="4368" width="7.5703125" style="30" customWidth="1"/>
    <col min="4369" max="4608" width="8.7109375" style="30"/>
    <col min="4609" max="4609" width="5.28515625" style="30" customWidth="1"/>
    <col min="4610" max="4610" width="26.140625" style="30" customWidth="1"/>
    <col min="4611" max="4611" width="10.5703125" style="30" customWidth="1"/>
    <col min="4612" max="4613" width="7" style="30" customWidth="1"/>
    <col min="4614" max="4614" width="7.140625" style="30" customWidth="1"/>
    <col min="4615" max="4615" width="7.28515625" style="30" customWidth="1"/>
    <col min="4616" max="4616" width="7.140625" style="30" customWidth="1"/>
    <col min="4617" max="4617" width="6.85546875" style="30" customWidth="1"/>
    <col min="4618" max="4619" width="8" style="30" customWidth="1"/>
    <col min="4620" max="4621" width="7.42578125" style="30" customWidth="1"/>
    <col min="4622" max="4623" width="9.7109375" style="30" customWidth="1"/>
    <col min="4624" max="4624" width="7.5703125" style="30" customWidth="1"/>
    <col min="4625" max="4864" width="8.7109375" style="30"/>
    <col min="4865" max="4865" width="5.28515625" style="30" customWidth="1"/>
    <col min="4866" max="4866" width="26.140625" style="30" customWidth="1"/>
    <col min="4867" max="4867" width="10.5703125" style="30" customWidth="1"/>
    <col min="4868" max="4869" width="7" style="30" customWidth="1"/>
    <col min="4870" max="4870" width="7.140625" style="30" customWidth="1"/>
    <col min="4871" max="4871" width="7.28515625" style="30" customWidth="1"/>
    <col min="4872" max="4872" width="7.140625" style="30" customWidth="1"/>
    <col min="4873" max="4873" width="6.85546875" style="30" customWidth="1"/>
    <col min="4874" max="4875" width="8" style="30" customWidth="1"/>
    <col min="4876" max="4877" width="7.42578125" style="30" customWidth="1"/>
    <col min="4878" max="4879" width="9.7109375" style="30" customWidth="1"/>
    <col min="4880" max="4880" width="7.5703125" style="30" customWidth="1"/>
    <col min="4881" max="5120" width="8.7109375" style="30"/>
    <col min="5121" max="5121" width="5.28515625" style="30" customWidth="1"/>
    <col min="5122" max="5122" width="26.140625" style="30" customWidth="1"/>
    <col min="5123" max="5123" width="10.5703125" style="30" customWidth="1"/>
    <col min="5124" max="5125" width="7" style="30" customWidth="1"/>
    <col min="5126" max="5126" width="7.140625" style="30" customWidth="1"/>
    <col min="5127" max="5127" width="7.28515625" style="30" customWidth="1"/>
    <col min="5128" max="5128" width="7.140625" style="30" customWidth="1"/>
    <col min="5129" max="5129" width="6.85546875" style="30" customWidth="1"/>
    <col min="5130" max="5131" width="8" style="30" customWidth="1"/>
    <col min="5132" max="5133" width="7.42578125" style="30" customWidth="1"/>
    <col min="5134" max="5135" width="9.7109375" style="30" customWidth="1"/>
    <col min="5136" max="5136" width="7.5703125" style="30" customWidth="1"/>
    <col min="5137" max="5376" width="8.7109375" style="30"/>
    <col min="5377" max="5377" width="5.28515625" style="30" customWidth="1"/>
    <col min="5378" max="5378" width="26.140625" style="30" customWidth="1"/>
    <col min="5379" max="5379" width="10.5703125" style="30" customWidth="1"/>
    <col min="5380" max="5381" width="7" style="30" customWidth="1"/>
    <col min="5382" max="5382" width="7.140625" style="30" customWidth="1"/>
    <col min="5383" max="5383" width="7.28515625" style="30" customWidth="1"/>
    <col min="5384" max="5384" width="7.140625" style="30" customWidth="1"/>
    <col min="5385" max="5385" width="6.85546875" style="30" customWidth="1"/>
    <col min="5386" max="5387" width="8" style="30" customWidth="1"/>
    <col min="5388" max="5389" width="7.42578125" style="30" customWidth="1"/>
    <col min="5390" max="5391" width="9.7109375" style="30" customWidth="1"/>
    <col min="5392" max="5392" width="7.5703125" style="30" customWidth="1"/>
    <col min="5393" max="5632" width="8.7109375" style="30"/>
    <col min="5633" max="5633" width="5.28515625" style="30" customWidth="1"/>
    <col min="5634" max="5634" width="26.140625" style="30" customWidth="1"/>
    <col min="5635" max="5635" width="10.5703125" style="30" customWidth="1"/>
    <col min="5636" max="5637" width="7" style="30" customWidth="1"/>
    <col min="5638" max="5638" width="7.140625" style="30" customWidth="1"/>
    <col min="5639" max="5639" width="7.28515625" style="30" customWidth="1"/>
    <col min="5640" max="5640" width="7.140625" style="30" customWidth="1"/>
    <col min="5641" max="5641" width="6.85546875" style="30" customWidth="1"/>
    <col min="5642" max="5643" width="8" style="30" customWidth="1"/>
    <col min="5644" max="5645" width="7.42578125" style="30" customWidth="1"/>
    <col min="5646" max="5647" width="9.7109375" style="30" customWidth="1"/>
    <col min="5648" max="5648" width="7.5703125" style="30" customWidth="1"/>
    <col min="5649" max="5888" width="8.7109375" style="30"/>
    <col min="5889" max="5889" width="5.28515625" style="30" customWidth="1"/>
    <col min="5890" max="5890" width="26.140625" style="30" customWidth="1"/>
    <col min="5891" max="5891" width="10.5703125" style="30" customWidth="1"/>
    <col min="5892" max="5893" width="7" style="30" customWidth="1"/>
    <col min="5894" max="5894" width="7.140625" style="30" customWidth="1"/>
    <col min="5895" max="5895" width="7.28515625" style="30" customWidth="1"/>
    <col min="5896" max="5896" width="7.140625" style="30" customWidth="1"/>
    <col min="5897" max="5897" width="6.85546875" style="30" customWidth="1"/>
    <col min="5898" max="5899" width="8" style="30" customWidth="1"/>
    <col min="5900" max="5901" width="7.42578125" style="30" customWidth="1"/>
    <col min="5902" max="5903" width="9.7109375" style="30" customWidth="1"/>
    <col min="5904" max="5904" width="7.5703125" style="30" customWidth="1"/>
    <col min="5905" max="6144" width="8.7109375" style="30"/>
    <col min="6145" max="6145" width="5.28515625" style="30" customWidth="1"/>
    <col min="6146" max="6146" width="26.140625" style="30" customWidth="1"/>
    <col min="6147" max="6147" width="10.5703125" style="30" customWidth="1"/>
    <col min="6148" max="6149" width="7" style="30" customWidth="1"/>
    <col min="6150" max="6150" width="7.140625" style="30" customWidth="1"/>
    <col min="6151" max="6151" width="7.28515625" style="30" customWidth="1"/>
    <col min="6152" max="6152" width="7.140625" style="30" customWidth="1"/>
    <col min="6153" max="6153" width="6.85546875" style="30" customWidth="1"/>
    <col min="6154" max="6155" width="8" style="30" customWidth="1"/>
    <col min="6156" max="6157" width="7.42578125" style="30" customWidth="1"/>
    <col min="6158" max="6159" width="9.7109375" style="30" customWidth="1"/>
    <col min="6160" max="6160" width="7.5703125" style="30" customWidth="1"/>
    <col min="6161" max="6400" width="8.7109375" style="30"/>
    <col min="6401" max="6401" width="5.28515625" style="30" customWidth="1"/>
    <col min="6402" max="6402" width="26.140625" style="30" customWidth="1"/>
    <col min="6403" max="6403" width="10.5703125" style="30" customWidth="1"/>
    <col min="6404" max="6405" width="7" style="30" customWidth="1"/>
    <col min="6406" max="6406" width="7.140625" style="30" customWidth="1"/>
    <col min="6407" max="6407" width="7.28515625" style="30" customWidth="1"/>
    <col min="6408" max="6408" width="7.140625" style="30" customWidth="1"/>
    <col min="6409" max="6409" width="6.85546875" style="30" customWidth="1"/>
    <col min="6410" max="6411" width="8" style="30" customWidth="1"/>
    <col min="6412" max="6413" width="7.42578125" style="30" customWidth="1"/>
    <col min="6414" max="6415" width="9.7109375" style="30" customWidth="1"/>
    <col min="6416" max="6416" width="7.5703125" style="30" customWidth="1"/>
    <col min="6417" max="6656" width="8.7109375" style="30"/>
    <col min="6657" max="6657" width="5.28515625" style="30" customWidth="1"/>
    <col min="6658" max="6658" width="26.140625" style="30" customWidth="1"/>
    <col min="6659" max="6659" width="10.5703125" style="30" customWidth="1"/>
    <col min="6660" max="6661" width="7" style="30" customWidth="1"/>
    <col min="6662" max="6662" width="7.140625" style="30" customWidth="1"/>
    <col min="6663" max="6663" width="7.28515625" style="30" customWidth="1"/>
    <col min="6664" max="6664" width="7.140625" style="30" customWidth="1"/>
    <col min="6665" max="6665" width="6.85546875" style="30" customWidth="1"/>
    <col min="6666" max="6667" width="8" style="30" customWidth="1"/>
    <col min="6668" max="6669" width="7.42578125" style="30" customWidth="1"/>
    <col min="6670" max="6671" width="9.7109375" style="30" customWidth="1"/>
    <col min="6672" max="6672" width="7.5703125" style="30" customWidth="1"/>
    <col min="6673" max="6912" width="8.7109375" style="30"/>
    <col min="6913" max="6913" width="5.28515625" style="30" customWidth="1"/>
    <col min="6914" max="6914" width="26.140625" style="30" customWidth="1"/>
    <col min="6915" max="6915" width="10.5703125" style="30" customWidth="1"/>
    <col min="6916" max="6917" width="7" style="30" customWidth="1"/>
    <col min="6918" max="6918" width="7.140625" style="30" customWidth="1"/>
    <col min="6919" max="6919" width="7.28515625" style="30" customWidth="1"/>
    <col min="6920" max="6920" width="7.140625" style="30" customWidth="1"/>
    <col min="6921" max="6921" width="6.85546875" style="30" customWidth="1"/>
    <col min="6922" max="6923" width="8" style="30" customWidth="1"/>
    <col min="6924" max="6925" width="7.42578125" style="30" customWidth="1"/>
    <col min="6926" max="6927" width="9.7109375" style="30" customWidth="1"/>
    <col min="6928" max="6928" width="7.5703125" style="30" customWidth="1"/>
    <col min="6929" max="7168" width="8.7109375" style="30"/>
    <col min="7169" max="7169" width="5.28515625" style="30" customWidth="1"/>
    <col min="7170" max="7170" width="26.140625" style="30" customWidth="1"/>
    <col min="7171" max="7171" width="10.5703125" style="30" customWidth="1"/>
    <col min="7172" max="7173" width="7" style="30" customWidth="1"/>
    <col min="7174" max="7174" width="7.140625" style="30" customWidth="1"/>
    <col min="7175" max="7175" width="7.28515625" style="30" customWidth="1"/>
    <col min="7176" max="7176" width="7.140625" style="30" customWidth="1"/>
    <col min="7177" max="7177" width="6.85546875" style="30" customWidth="1"/>
    <col min="7178" max="7179" width="8" style="30" customWidth="1"/>
    <col min="7180" max="7181" width="7.42578125" style="30" customWidth="1"/>
    <col min="7182" max="7183" width="9.7109375" style="30" customWidth="1"/>
    <col min="7184" max="7184" width="7.5703125" style="30" customWidth="1"/>
    <col min="7185" max="7424" width="8.7109375" style="30"/>
    <col min="7425" max="7425" width="5.28515625" style="30" customWidth="1"/>
    <col min="7426" max="7426" width="26.140625" style="30" customWidth="1"/>
    <col min="7427" max="7427" width="10.5703125" style="30" customWidth="1"/>
    <col min="7428" max="7429" width="7" style="30" customWidth="1"/>
    <col min="7430" max="7430" width="7.140625" style="30" customWidth="1"/>
    <col min="7431" max="7431" width="7.28515625" style="30" customWidth="1"/>
    <col min="7432" max="7432" width="7.140625" style="30" customWidth="1"/>
    <col min="7433" max="7433" width="6.85546875" style="30" customWidth="1"/>
    <col min="7434" max="7435" width="8" style="30" customWidth="1"/>
    <col min="7436" max="7437" width="7.42578125" style="30" customWidth="1"/>
    <col min="7438" max="7439" width="9.7109375" style="30" customWidth="1"/>
    <col min="7440" max="7440" width="7.5703125" style="30" customWidth="1"/>
    <col min="7441" max="7680" width="8.7109375" style="30"/>
    <col min="7681" max="7681" width="5.28515625" style="30" customWidth="1"/>
    <col min="7682" max="7682" width="26.140625" style="30" customWidth="1"/>
    <col min="7683" max="7683" width="10.5703125" style="30" customWidth="1"/>
    <col min="7684" max="7685" width="7" style="30" customWidth="1"/>
    <col min="7686" max="7686" width="7.140625" style="30" customWidth="1"/>
    <col min="7687" max="7687" width="7.28515625" style="30" customWidth="1"/>
    <col min="7688" max="7688" width="7.140625" style="30" customWidth="1"/>
    <col min="7689" max="7689" width="6.85546875" style="30" customWidth="1"/>
    <col min="7690" max="7691" width="8" style="30" customWidth="1"/>
    <col min="7692" max="7693" width="7.42578125" style="30" customWidth="1"/>
    <col min="7694" max="7695" width="9.7109375" style="30" customWidth="1"/>
    <col min="7696" max="7696" width="7.5703125" style="30" customWidth="1"/>
    <col min="7697" max="7936" width="8.7109375" style="30"/>
    <col min="7937" max="7937" width="5.28515625" style="30" customWidth="1"/>
    <col min="7938" max="7938" width="26.140625" style="30" customWidth="1"/>
    <col min="7939" max="7939" width="10.5703125" style="30" customWidth="1"/>
    <col min="7940" max="7941" width="7" style="30" customWidth="1"/>
    <col min="7942" max="7942" width="7.140625" style="30" customWidth="1"/>
    <col min="7943" max="7943" width="7.28515625" style="30" customWidth="1"/>
    <col min="7944" max="7944" width="7.140625" style="30" customWidth="1"/>
    <col min="7945" max="7945" width="6.85546875" style="30" customWidth="1"/>
    <col min="7946" max="7947" width="8" style="30" customWidth="1"/>
    <col min="7948" max="7949" width="7.42578125" style="30" customWidth="1"/>
    <col min="7950" max="7951" width="9.7109375" style="30" customWidth="1"/>
    <col min="7952" max="7952" width="7.5703125" style="30" customWidth="1"/>
    <col min="7953" max="8192" width="8.7109375" style="30"/>
    <col min="8193" max="8193" width="5.28515625" style="30" customWidth="1"/>
    <col min="8194" max="8194" width="26.140625" style="30" customWidth="1"/>
    <col min="8195" max="8195" width="10.5703125" style="30" customWidth="1"/>
    <col min="8196" max="8197" width="7" style="30" customWidth="1"/>
    <col min="8198" max="8198" width="7.140625" style="30" customWidth="1"/>
    <col min="8199" max="8199" width="7.28515625" style="30" customWidth="1"/>
    <col min="8200" max="8200" width="7.140625" style="30" customWidth="1"/>
    <col min="8201" max="8201" width="6.85546875" style="30" customWidth="1"/>
    <col min="8202" max="8203" width="8" style="30" customWidth="1"/>
    <col min="8204" max="8205" width="7.42578125" style="30" customWidth="1"/>
    <col min="8206" max="8207" width="9.7109375" style="30" customWidth="1"/>
    <col min="8208" max="8208" width="7.5703125" style="30" customWidth="1"/>
    <col min="8209" max="8448" width="8.7109375" style="30"/>
    <col min="8449" max="8449" width="5.28515625" style="30" customWidth="1"/>
    <col min="8450" max="8450" width="26.140625" style="30" customWidth="1"/>
    <col min="8451" max="8451" width="10.5703125" style="30" customWidth="1"/>
    <col min="8452" max="8453" width="7" style="30" customWidth="1"/>
    <col min="8454" max="8454" width="7.140625" style="30" customWidth="1"/>
    <col min="8455" max="8455" width="7.28515625" style="30" customWidth="1"/>
    <col min="8456" max="8456" width="7.140625" style="30" customWidth="1"/>
    <col min="8457" max="8457" width="6.85546875" style="30" customWidth="1"/>
    <col min="8458" max="8459" width="8" style="30" customWidth="1"/>
    <col min="8460" max="8461" width="7.42578125" style="30" customWidth="1"/>
    <col min="8462" max="8463" width="9.7109375" style="30" customWidth="1"/>
    <col min="8464" max="8464" width="7.5703125" style="30" customWidth="1"/>
    <col min="8465" max="8704" width="8.7109375" style="30"/>
    <col min="8705" max="8705" width="5.28515625" style="30" customWidth="1"/>
    <col min="8706" max="8706" width="26.140625" style="30" customWidth="1"/>
    <col min="8707" max="8707" width="10.5703125" style="30" customWidth="1"/>
    <col min="8708" max="8709" width="7" style="30" customWidth="1"/>
    <col min="8710" max="8710" width="7.140625" style="30" customWidth="1"/>
    <col min="8711" max="8711" width="7.28515625" style="30" customWidth="1"/>
    <col min="8712" max="8712" width="7.140625" style="30" customWidth="1"/>
    <col min="8713" max="8713" width="6.85546875" style="30" customWidth="1"/>
    <col min="8714" max="8715" width="8" style="30" customWidth="1"/>
    <col min="8716" max="8717" width="7.42578125" style="30" customWidth="1"/>
    <col min="8718" max="8719" width="9.7109375" style="30" customWidth="1"/>
    <col min="8720" max="8720" width="7.5703125" style="30" customWidth="1"/>
    <col min="8721" max="8960" width="8.7109375" style="30"/>
    <col min="8961" max="8961" width="5.28515625" style="30" customWidth="1"/>
    <col min="8962" max="8962" width="26.140625" style="30" customWidth="1"/>
    <col min="8963" max="8963" width="10.5703125" style="30" customWidth="1"/>
    <col min="8964" max="8965" width="7" style="30" customWidth="1"/>
    <col min="8966" max="8966" width="7.140625" style="30" customWidth="1"/>
    <col min="8967" max="8967" width="7.28515625" style="30" customWidth="1"/>
    <col min="8968" max="8968" width="7.140625" style="30" customWidth="1"/>
    <col min="8969" max="8969" width="6.85546875" style="30" customWidth="1"/>
    <col min="8970" max="8971" width="8" style="30" customWidth="1"/>
    <col min="8972" max="8973" width="7.42578125" style="30" customWidth="1"/>
    <col min="8974" max="8975" width="9.7109375" style="30" customWidth="1"/>
    <col min="8976" max="8976" width="7.5703125" style="30" customWidth="1"/>
    <col min="8977" max="9216" width="8.7109375" style="30"/>
    <col min="9217" max="9217" width="5.28515625" style="30" customWidth="1"/>
    <col min="9218" max="9218" width="26.140625" style="30" customWidth="1"/>
    <col min="9219" max="9219" width="10.5703125" style="30" customWidth="1"/>
    <col min="9220" max="9221" width="7" style="30" customWidth="1"/>
    <col min="9222" max="9222" width="7.140625" style="30" customWidth="1"/>
    <col min="9223" max="9223" width="7.28515625" style="30" customWidth="1"/>
    <col min="9224" max="9224" width="7.140625" style="30" customWidth="1"/>
    <col min="9225" max="9225" width="6.85546875" style="30" customWidth="1"/>
    <col min="9226" max="9227" width="8" style="30" customWidth="1"/>
    <col min="9228" max="9229" width="7.42578125" style="30" customWidth="1"/>
    <col min="9230" max="9231" width="9.7109375" style="30" customWidth="1"/>
    <col min="9232" max="9232" width="7.5703125" style="30" customWidth="1"/>
    <col min="9233" max="9472" width="8.7109375" style="30"/>
    <col min="9473" max="9473" width="5.28515625" style="30" customWidth="1"/>
    <col min="9474" max="9474" width="26.140625" style="30" customWidth="1"/>
    <col min="9475" max="9475" width="10.5703125" style="30" customWidth="1"/>
    <col min="9476" max="9477" width="7" style="30" customWidth="1"/>
    <col min="9478" max="9478" width="7.140625" style="30" customWidth="1"/>
    <col min="9479" max="9479" width="7.28515625" style="30" customWidth="1"/>
    <col min="9480" max="9480" width="7.140625" style="30" customWidth="1"/>
    <col min="9481" max="9481" width="6.85546875" style="30" customWidth="1"/>
    <col min="9482" max="9483" width="8" style="30" customWidth="1"/>
    <col min="9484" max="9485" width="7.42578125" style="30" customWidth="1"/>
    <col min="9486" max="9487" width="9.7109375" style="30" customWidth="1"/>
    <col min="9488" max="9488" width="7.5703125" style="30" customWidth="1"/>
    <col min="9489" max="9728" width="8.7109375" style="30"/>
    <col min="9729" max="9729" width="5.28515625" style="30" customWidth="1"/>
    <col min="9730" max="9730" width="26.140625" style="30" customWidth="1"/>
    <col min="9731" max="9731" width="10.5703125" style="30" customWidth="1"/>
    <col min="9732" max="9733" width="7" style="30" customWidth="1"/>
    <col min="9734" max="9734" width="7.140625" style="30" customWidth="1"/>
    <col min="9735" max="9735" width="7.28515625" style="30" customWidth="1"/>
    <col min="9736" max="9736" width="7.140625" style="30" customWidth="1"/>
    <col min="9737" max="9737" width="6.85546875" style="30" customWidth="1"/>
    <col min="9738" max="9739" width="8" style="30" customWidth="1"/>
    <col min="9740" max="9741" width="7.42578125" style="30" customWidth="1"/>
    <col min="9742" max="9743" width="9.7109375" style="30" customWidth="1"/>
    <col min="9744" max="9744" width="7.5703125" style="30" customWidth="1"/>
    <col min="9745" max="9984" width="8.7109375" style="30"/>
    <col min="9985" max="9985" width="5.28515625" style="30" customWidth="1"/>
    <col min="9986" max="9986" width="26.140625" style="30" customWidth="1"/>
    <col min="9987" max="9987" width="10.5703125" style="30" customWidth="1"/>
    <col min="9988" max="9989" width="7" style="30" customWidth="1"/>
    <col min="9990" max="9990" width="7.140625" style="30" customWidth="1"/>
    <col min="9991" max="9991" width="7.28515625" style="30" customWidth="1"/>
    <col min="9992" max="9992" width="7.140625" style="30" customWidth="1"/>
    <col min="9993" max="9993" width="6.85546875" style="30" customWidth="1"/>
    <col min="9994" max="9995" width="8" style="30" customWidth="1"/>
    <col min="9996" max="9997" width="7.42578125" style="30" customWidth="1"/>
    <col min="9998" max="9999" width="9.7109375" style="30" customWidth="1"/>
    <col min="10000" max="10000" width="7.5703125" style="30" customWidth="1"/>
    <col min="10001" max="10240" width="8.7109375" style="30"/>
    <col min="10241" max="10241" width="5.28515625" style="30" customWidth="1"/>
    <col min="10242" max="10242" width="26.140625" style="30" customWidth="1"/>
    <col min="10243" max="10243" width="10.5703125" style="30" customWidth="1"/>
    <col min="10244" max="10245" width="7" style="30" customWidth="1"/>
    <col min="10246" max="10246" width="7.140625" style="30" customWidth="1"/>
    <col min="10247" max="10247" width="7.28515625" style="30" customWidth="1"/>
    <col min="10248" max="10248" width="7.140625" style="30" customWidth="1"/>
    <col min="10249" max="10249" width="6.85546875" style="30" customWidth="1"/>
    <col min="10250" max="10251" width="8" style="30" customWidth="1"/>
    <col min="10252" max="10253" width="7.42578125" style="30" customWidth="1"/>
    <col min="10254" max="10255" width="9.7109375" style="30" customWidth="1"/>
    <col min="10256" max="10256" width="7.5703125" style="30" customWidth="1"/>
    <col min="10257" max="10496" width="8.7109375" style="30"/>
    <col min="10497" max="10497" width="5.28515625" style="30" customWidth="1"/>
    <col min="10498" max="10498" width="26.140625" style="30" customWidth="1"/>
    <col min="10499" max="10499" width="10.5703125" style="30" customWidth="1"/>
    <col min="10500" max="10501" width="7" style="30" customWidth="1"/>
    <col min="10502" max="10502" width="7.140625" style="30" customWidth="1"/>
    <col min="10503" max="10503" width="7.28515625" style="30" customWidth="1"/>
    <col min="10504" max="10504" width="7.140625" style="30" customWidth="1"/>
    <col min="10505" max="10505" width="6.85546875" style="30" customWidth="1"/>
    <col min="10506" max="10507" width="8" style="30" customWidth="1"/>
    <col min="10508" max="10509" width="7.42578125" style="30" customWidth="1"/>
    <col min="10510" max="10511" width="9.7109375" style="30" customWidth="1"/>
    <col min="10512" max="10512" width="7.5703125" style="30" customWidth="1"/>
    <col min="10513" max="10752" width="8.7109375" style="30"/>
    <col min="10753" max="10753" width="5.28515625" style="30" customWidth="1"/>
    <col min="10754" max="10754" width="26.140625" style="30" customWidth="1"/>
    <col min="10755" max="10755" width="10.5703125" style="30" customWidth="1"/>
    <col min="10756" max="10757" width="7" style="30" customWidth="1"/>
    <col min="10758" max="10758" width="7.140625" style="30" customWidth="1"/>
    <col min="10759" max="10759" width="7.28515625" style="30" customWidth="1"/>
    <col min="10760" max="10760" width="7.140625" style="30" customWidth="1"/>
    <col min="10761" max="10761" width="6.85546875" style="30" customWidth="1"/>
    <col min="10762" max="10763" width="8" style="30" customWidth="1"/>
    <col min="10764" max="10765" width="7.42578125" style="30" customWidth="1"/>
    <col min="10766" max="10767" width="9.7109375" style="30" customWidth="1"/>
    <col min="10768" max="10768" width="7.5703125" style="30" customWidth="1"/>
    <col min="10769" max="11008" width="8.7109375" style="30"/>
    <col min="11009" max="11009" width="5.28515625" style="30" customWidth="1"/>
    <col min="11010" max="11010" width="26.140625" style="30" customWidth="1"/>
    <col min="11011" max="11011" width="10.5703125" style="30" customWidth="1"/>
    <col min="11012" max="11013" width="7" style="30" customWidth="1"/>
    <col min="11014" max="11014" width="7.140625" style="30" customWidth="1"/>
    <col min="11015" max="11015" width="7.28515625" style="30" customWidth="1"/>
    <col min="11016" max="11016" width="7.140625" style="30" customWidth="1"/>
    <col min="11017" max="11017" width="6.85546875" style="30" customWidth="1"/>
    <col min="11018" max="11019" width="8" style="30" customWidth="1"/>
    <col min="11020" max="11021" width="7.42578125" style="30" customWidth="1"/>
    <col min="11022" max="11023" width="9.7109375" style="30" customWidth="1"/>
    <col min="11024" max="11024" width="7.5703125" style="30" customWidth="1"/>
    <col min="11025" max="11264" width="8.7109375" style="30"/>
    <col min="11265" max="11265" width="5.28515625" style="30" customWidth="1"/>
    <col min="11266" max="11266" width="26.140625" style="30" customWidth="1"/>
    <col min="11267" max="11267" width="10.5703125" style="30" customWidth="1"/>
    <col min="11268" max="11269" width="7" style="30" customWidth="1"/>
    <col min="11270" max="11270" width="7.140625" style="30" customWidth="1"/>
    <col min="11271" max="11271" width="7.28515625" style="30" customWidth="1"/>
    <col min="11272" max="11272" width="7.140625" style="30" customWidth="1"/>
    <col min="11273" max="11273" width="6.85546875" style="30" customWidth="1"/>
    <col min="11274" max="11275" width="8" style="30" customWidth="1"/>
    <col min="11276" max="11277" width="7.42578125" style="30" customWidth="1"/>
    <col min="11278" max="11279" width="9.7109375" style="30" customWidth="1"/>
    <col min="11280" max="11280" width="7.5703125" style="30" customWidth="1"/>
    <col min="11281" max="11520" width="8.7109375" style="30"/>
    <col min="11521" max="11521" width="5.28515625" style="30" customWidth="1"/>
    <col min="11522" max="11522" width="26.140625" style="30" customWidth="1"/>
    <col min="11523" max="11523" width="10.5703125" style="30" customWidth="1"/>
    <col min="11524" max="11525" width="7" style="30" customWidth="1"/>
    <col min="11526" max="11526" width="7.140625" style="30" customWidth="1"/>
    <col min="11527" max="11527" width="7.28515625" style="30" customWidth="1"/>
    <col min="11528" max="11528" width="7.140625" style="30" customWidth="1"/>
    <col min="11529" max="11529" width="6.85546875" style="30" customWidth="1"/>
    <col min="11530" max="11531" width="8" style="30" customWidth="1"/>
    <col min="11532" max="11533" width="7.42578125" style="30" customWidth="1"/>
    <col min="11534" max="11535" width="9.7109375" style="30" customWidth="1"/>
    <col min="11536" max="11536" width="7.5703125" style="30" customWidth="1"/>
    <col min="11537" max="11776" width="8.7109375" style="30"/>
    <col min="11777" max="11777" width="5.28515625" style="30" customWidth="1"/>
    <col min="11778" max="11778" width="26.140625" style="30" customWidth="1"/>
    <col min="11779" max="11779" width="10.5703125" style="30" customWidth="1"/>
    <col min="11780" max="11781" width="7" style="30" customWidth="1"/>
    <col min="11782" max="11782" width="7.140625" style="30" customWidth="1"/>
    <col min="11783" max="11783" width="7.28515625" style="30" customWidth="1"/>
    <col min="11784" max="11784" width="7.140625" style="30" customWidth="1"/>
    <col min="11785" max="11785" width="6.85546875" style="30" customWidth="1"/>
    <col min="11786" max="11787" width="8" style="30" customWidth="1"/>
    <col min="11788" max="11789" width="7.42578125" style="30" customWidth="1"/>
    <col min="11790" max="11791" width="9.7109375" style="30" customWidth="1"/>
    <col min="11792" max="11792" width="7.5703125" style="30" customWidth="1"/>
    <col min="11793" max="12032" width="8.7109375" style="30"/>
    <col min="12033" max="12033" width="5.28515625" style="30" customWidth="1"/>
    <col min="12034" max="12034" width="26.140625" style="30" customWidth="1"/>
    <col min="12035" max="12035" width="10.5703125" style="30" customWidth="1"/>
    <col min="12036" max="12037" width="7" style="30" customWidth="1"/>
    <col min="12038" max="12038" width="7.140625" style="30" customWidth="1"/>
    <col min="12039" max="12039" width="7.28515625" style="30" customWidth="1"/>
    <col min="12040" max="12040" width="7.140625" style="30" customWidth="1"/>
    <col min="12041" max="12041" width="6.85546875" style="30" customWidth="1"/>
    <col min="12042" max="12043" width="8" style="30" customWidth="1"/>
    <col min="12044" max="12045" width="7.42578125" style="30" customWidth="1"/>
    <col min="12046" max="12047" width="9.7109375" style="30" customWidth="1"/>
    <col min="12048" max="12048" width="7.5703125" style="30" customWidth="1"/>
    <col min="12049" max="12288" width="8.7109375" style="30"/>
    <col min="12289" max="12289" width="5.28515625" style="30" customWidth="1"/>
    <col min="12290" max="12290" width="26.140625" style="30" customWidth="1"/>
    <col min="12291" max="12291" width="10.5703125" style="30" customWidth="1"/>
    <col min="12292" max="12293" width="7" style="30" customWidth="1"/>
    <col min="12294" max="12294" width="7.140625" style="30" customWidth="1"/>
    <col min="12295" max="12295" width="7.28515625" style="30" customWidth="1"/>
    <col min="12296" max="12296" width="7.140625" style="30" customWidth="1"/>
    <col min="12297" max="12297" width="6.85546875" style="30" customWidth="1"/>
    <col min="12298" max="12299" width="8" style="30" customWidth="1"/>
    <col min="12300" max="12301" width="7.42578125" style="30" customWidth="1"/>
    <col min="12302" max="12303" width="9.7109375" style="30" customWidth="1"/>
    <col min="12304" max="12304" width="7.5703125" style="30" customWidth="1"/>
    <col min="12305" max="12544" width="8.7109375" style="30"/>
    <col min="12545" max="12545" width="5.28515625" style="30" customWidth="1"/>
    <col min="12546" max="12546" width="26.140625" style="30" customWidth="1"/>
    <col min="12547" max="12547" width="10.5703125" style="30" customWidth="1"/>
    <col min="12548" max="12549" width="7" style="30" customWidth="1"/>
    <col min="12550" max="12550" width="7.140625" style="30" customWidth="1"/>
    <col min="12551" max="12551" width="7.28515625" style="30" customWidth="1"/>
    <col min="12552" max="12552" width="7.140625" style="30" customWidth="1"/>
    <col min="12553" max="12553" width="6.85546875" style="30" customWidth="1"/>
    <col min="12554" max="12555" width="8" style="30" customWidth="1"/>
    <col min="12556" max="12557" width="7.42578125" style="30" customWidth="1"/>
    <col min="12558" max="12559" width="9.7109375" style="30" customWidth="1"/>
    <col min="12560" max="12560" width="7.5703125" style="30" customWidth="1"/>
    <col min="12561" max="12800" width="8.7109375" style="30"/>
    <col min="12801" max="12801" width="5.28515625" style="30" customWidth="1"/>
    <col min="12802" max="12802" width="26.140625" style="30" customWidth="1"/>
    <col min="12803" max="12803" width="10.5703125" style="30" customWidth="1"/>
    <col min="12804" max="12805" width="7" style="30" customWidth="1"/>
    <col min="12806" max="12806" width="7.140625" style="30" customWidth="1"/>
    <col min="12807" max="12807" width="7.28515625" style="30" customWidth="1"/>
    <col min="12808" max="12808" width="7.140625" style="30" customWidth="1"/>
    <col min="12809" max="12809" width="6.85546875" style="30" customWidth="1"/>
    <col min="12810" max="12811" width="8" style="30" customWidth="1"/>
    <col min="12812" max="12813" width="7.42578125" style="30" customWidth="1"/>
    <col min="12814" max="12815" width="9.7109375" style="30" customWidth="1"/>
    <col min="12816" max="12816" width="7.5703125" style="30" customWidth="1"/>
    <col min="12817" max="13056" width="8.7109375" style="30"/>
    <col min="13057" max="13057" width="5.28515625" style="30" customWidth="1"/>
    <col min="13058" max="13058" width="26.140625" style="30" customWidth="1"/>
    <col min="13059" max="13059" width="10.5703125" style="30" customWidth="1"/>
    <col min="13060" max="13061" width="7" style="30" customWidth="1"/>
    <col min="13062" max="13062" width="7.140625" style="30" customWidth="1"/>
    <col min="13063" max="13063" width="7.28515625" style="30" customWidth="1"/>
    <col min="13064" max="13064" width="7.140625" style="30" customWidth="1"/>
    <col min="13065" max="13065" width="6.85546875" style="30" customWidth="1"/>
    <col min="13066" max="13067" width="8" style="30" customWidth="1"/>
    <col min="13068" max="13069" width="7.42578125" style="30" customWidth="1"/>
    <col min="13070" max="13071" width="9.7109375" style="30" customWidth="1"/>
    <col min="13072" max="13072" width="7.5703125" style="30" customWidth="1"/>
    <col min="13073" max="13312" width="8.7109375" style="30"/>
    <col min="13313" max="13313" width="5.28515625" style="30" customWidth="1"/>
    <col min="13314" max="13314" width="26.140625" style="30" customWidth="1"/>
    <col min="13315" max="13315" width="10.5703125" style="30" customWidth="1"/>
    <col min="13316" max="13317" width="7" style="30" customWidth="1"/>
    <col min="13318" max="13318" width="7.140625" style="30" customWidth="1"/>
    <col min="13319" max="13319" width="7.28515625" style="30" customWidth="1"/>
    <col min="13320" max="13320" width="7.140625" style="30" customWidth="1"/>
    <col min="13321" max="13321" width="6.85546875" style="30" customWidth="1"/>
    <col min="13322" max="13323" width="8" style="30" customWidth="1"/>
    <col min="13324" max="13325" width="7.42578125" style="30" customWidth="1"/>
    <col min="13326" max="13327" width="9.7109375" style="30" customWidth="1"/>
    <col min="13328" max="13328" width="7.5703125" style="30" customWidth="1"/>
    <col min="13329" max="13568" width="8.7109375" style="30"/>
    <col min="13569" max="13569" width="5.28515625" style="30" customWidth="1"/>
    <col min="13570" max="13570" width="26.140625" style="30" customWidth="1"/>
    <col min="13571" max="13571" width="10.5703125" style="30" customWidth="1"/>
    <col min="13572" max="13573" width="7" style="30" customWidth="1"/>
    <col min="13574" max="13574" width="7.140625" style="30" customWidth="1"/>
    <col min="13575" max="13575" width="7.28515625" style="30" customWidth="1"/>
    <col min="13576" max="13576" width="7.140625" style="30" customWidth="1"/>
    <col min="13577" max="13577" width="6.85546875" style="30" customWidth="1"/>
    <col min="13578" max="13579" width="8" style="30" customWidth="1"/>
    <col min="13580" max="13581" width="7.42578125" style="30" customWidth="1"/>
    <col min="13582" max="13583" width="9.7109375" style="30" customWidth="1"/>
    <col min="13584" max="13584" width="7.5703125" style="30" customWidth="1"/>
    <col min="13585" max="13824" width="8.7109375" style="30"/>
    <col min="13825" max="13825" width="5.28515625" style="30" customWidth="1"/>
    <col min="13826" max="13826" width="26.140625" style="30" customWidth="1"/>
    <col min="13827" max="13827" width="10.5703125" style="30" customWidth="1"/>
    <col min="13828" max="13829" width="7" style="30" customWidth="1"/>
    <col min="13830" max="13830" width="7.140625" style="30" customWidth="1"/>
    <col min="13831" max="13831" width="7.28515625" style="30" customWidth="1"/>
    <col min="13832" max="13832" width="7.140625" style="30" customWidth="1"/>
    <col min="13833" max="13833" width="6.85546875" style="30" customWidth="1"/>
    <col min="13834" max="13835" width="8" style="30" customWidth="1"/>
    <col min="13836" max="13837" width="7.42578125" style="30" customWidth="1"/>
    <col min="13838" max="13839" width="9.7109375" style="30" customWidth="1"/>
    <col min="13840" max="13840" width="7.5703125" style="30" customWidth="1"/>
    <col min="13841" max="14080" width="8.7109375" style="30"/>
    <col min="14081" max="14081" width="5.28515625" style="30" customWidth="1"/>
    <col min="14082" max="14082" width="26.140625" style="30" customWidth="1"/>
    <col min="14083" max="14083" width="10.5703125" style="30" customWidth="1"/>
    <col min="14084" max="14085" width="7" style="30" customWidth="1"/>
    <col min="14086" max="14086" width="7.140625" style="30" customWidth="1"/>
    <col min="14087" max="14087" width="7.28515625" style="30" customWidth="1"/>
    <col min="14088" max="14088" width="7.140625" style="30" customWidth="1"/>
    <col min="14089" max="14089" width="6.85546875" style="30" customWidth="1"/>
    <col min="14090" max="14091" width="8" style="30" customWidth="1"/>
    <col min="14092" max="14093" width="7.42578125" style="30" customWidth="1"/>
    <col min="14094" max="14095" width="9.7109375" style="30" customWidth="1"/>
    <col min="14096" max="14096" width="7.5703125" style="30" customWidth="1"/>
    <col min="14097" max="14336" width="8.7109375" style="30"/>
    <col min="14337" max="14337" width="5.28515625" style="30" customWidth="1"/>
    <col min="14338" max="14338" width="26.140625" style="30" customWidth="1"/>
    <col min="14339" max="14339" width="10.5703125" style="30" customWidth="1"/>
    <col min="14340" max="14341" width="7" style="30" customWidth="1"/>
    <col min="14342" max="14342" width="7.140625" style="30" customWidth="1"/>
    <col min="14343" max="14343" width="7.28515625" style="30" customWidth="1"/>
    <col min="14344" max="14344" width="7.140625" style="30" customWidth="1"/>
    <col min="14345" max="14345" width="6.85546875" style="30" customWidth="1"/>
    <col min="14346" max="14347" width="8" style="30" customWidth="1"/>
    <col min="14348" max="14349" width="7.42578125" style="30" customWidth="1"/>
    <col min="14350" max="14351" width="9.7109375" style="30" customWidth="1"/>
    <col min="14352" max="14352" width="7.5703125" style="30" customWidth="1"/>
    <col min="14353" max="14592" width="8.7109375" style="30"/>
    <col min="14593" max="14593" width="5.28515625" style="30" customWidth="1"/>
    <col min="14594" max="14594" width="26.140625" style="30" customWidth="1"/>
    <col min="14595" max="14595" width="10.5703125" style="30" customWidth="1"/>
    <col min="14596" max="14597" width="7" style="30" customWidth="1"/>
    <col min="14598" max="14598" width="7.140625" style="30" customWidth="1"/>
    <col min="14599" max="14599" width="7.28515625" style="30" customWidth="1"/>
    <col min="14600" max="14600" width="7.140625" style="30" customWidth="1"/>
    <col min="14601" max="14601" width="6.85546875" style="30" customWidth="1"/>
    <col min="14602" max="14603" width="8" style="30" customWidth="1"/>
    <col min="14604" max="14605" width="7.42578125" style="30" customWidth="1"/>
    <col min="14606" max="14607" width="9.7109375" style="30" customWidth="1"/>
    <col min="14608" max="14608" width="7.5703125" style="30" customWidth="1"/>
    <col min="14609" max="14848" width="8.7109375" style="30"/>
    <col min="14849" max="14849" width="5.28515625" style="30" customWidth="1"/>
    <col min="14850" max="14850" width="26.140625" style="30" customWidth="1"/>
    <col min="14851" max="14851" width="10.5703125" style="30" customWidth="1"/>
    <col min="14852" max="14853" width="7" style="30" customWidth="1"/>
    <col min="14854" max="14854" width="7.140625" style="30" customWidth="1"/>
    <col min="14855" max="14855" width="7.28515625" style="30" customWidth="1"/>
    <col min="14856" max="14856" width="7.140625" style="30" customWidth="1"/>
    <col min="14857" max="14857" width="6.85546875" style="30" customWidth="1"/>
    <col min="14858" max="14859" width="8" style="30" customWidth="1"/>
    <col min="14860" max="14861" width="7.42578125" style="30" customWidth="1"/>
    <col min="14862" max="14863" width="9.7109375" style="30" customWidth="1"/>
    <col min="14864" max="14864" width="7.5703125" style="30" customWidth="1"/>
    <col min="14865" max="15104" width="8.7109375" style="30"/>
    <col min="15105" max="15105" width="5.28515625" style="30" customWidth="1"/>
    <col min="15106" max="15106" width="26.140625" style="30" customWidth="1"/>
    <col min="15107" max="15107" width="10.5703125" style="30" customWidth="1"/>
    <col min="15108" max="15109" width="7" style="30" customWidth="1"/>
    <col min="15110" max="15110" width="7.140625" style="30" customWidth="1"/>
    <col min="15111" max="15111" width="7.28515625" style="30" customWidth="1"/>
    <col min="15112" max="15112" width="7.140625" style="30" customWidth="1"/>
    <col min="15113" max="15113" width="6.85546875" style="30" customWidth="1"/>
    <col min="15114" max="15115" width="8" style="30" customWidth="1"/>
    <col min="15116" max="15117" width="7.42578125" style="30" customWidth="1"/>
    <col min="15118" max="15119" width="9.7109375" style="30" customWidth="1"/>
    <col min="15120" max="15120" width="7.5703125" style="30" customWidth="1"/>
    <col min="15121" max="15360" width="8.7109375" style="30"/>
    <col min="15361" max="15361" width="5.28515625" style="30" customWidth="1"/>
    <col min="15362" max="15362" width="26.140625" style="30" customWidth="1"/>
    <col min="15363" max="15363" width="10.5703125" style="30" customWidth="1"/>
    <col min="15364" max="15365" width="7" style="30" customWidth="1"/>
    <col min="15366" max="15366" width="7.140625" style="30" customWidth="1"/>
    <col min="15367" max="15367" width="7.28515625" style="30" customWidth="1"/>
    <col min="15368" max="15368" width="7.140625" style="30" customWidth="1"/>
    <col min="15369" max="15369" width="6.85546875" style="30" customWidth="1"/>
    <col min="15370" max="15371" width="8" style="30" customWidth="1"/>
    <col min="15372" max="15373" width="7.42578125" style="30" customWidth="1"/>
    <col min="15374" max="15375" width="9.7109375" style="30" customWidth="1"/>
    <col min="15376" max="15376" width="7.5703125" style="30" customWidth="1"/>
    <col min="15377" max="15616" width="8.7109375" style="30"/>
    <col min="15617" max="15617" width="5.28515625" style="30" customWidth="1"/>
    <col min="15618" max="15618" width="26.140625" style="30" customWidth="1"/>
    <col min="15619" max="15619" width="10.5703125" style="30" customWidth="1"/>
    <col min="15620" max="15621" width="7" style="30" customWidth="1"/>
    <col min="15622" max="15622" width="7.140625" style="30" customWidth="1"/>
    <col min="15623" max="15623" width="7.28515625" style="30" customWidth="1"/>
    <col min="15624" max="15624" width="7.140625" style="30" customWidth="1"/>
    <col min="15625" max="15625" width="6.85546875" style="30" customWidth="1"/>
    <col min="15626" max="15627" width="8" style="30" customWidth="1"/>
    <col min="15628" max="15629" width="7.42578125" style="30" customWidth="1"/>
    <col min="15630" max="15631" width="9.7109375" style="30" customWidth="1"/>
    <col min="15632" max="15632" width="7.5703125" style="30" customWidth="1"/>
    <col min="15633" max="15872" width="8.7109375" style="30"/>
    <col min="15873" max="15873" width="5.28515625" style="30" customWidth="1"/>
    <col min="15874" max="15874" width="26.140625" style="30" customWidth="1"/>
    <col min="15875" max="15875" width="10.5703125" style="30" customWidth="1"/>
    <col min="15876" max="15877" width="7" style="30" customWidth="1"/>
    <col min="15878" max="15878" width="7.140625" style="30" customWidth="1"/>
    <col min="15879" max="15879" width="7.28515625" style="30" customWidth="1"/>
    <col min="15880" max="15880" width="7.140625" style="30" customWidth="1"/>
    <col min="15881" max="15881" width="6.85546875" style="30" customWidth="1"/>
    <col min="15882" max="15883" width="8" style="30" customWidth="1"/>
    <col min="15884" max="15885" width="7.42578125" style="30" customWidth="1"/>
    <col min="15886" max="15887" width="9.7109375" style="30" customWidth="1"/>
    <col min="15888" max="15888" width="7.5703125" style="30" customWidth="1"/>
    <col min="15889" max="16128" width="8.7109375" style="30"/>
    <col min="16129" max="16129" width="5.28515625" style="30" customWidth="1"/>
    <col min="16130" max="16130" width="26.140625" style="30" customWidth="1"/>
    <col min="16131" max="16131" width="10.5703125" style="30" customWidth="1"/>
    <col min="16132" max="16133" width="7" style="30" customWidth="1"/>
    <col min="16134" max="16134" width="7.140625" style="30" customWidth="1"/>
    <col min="16135" max="16135" width="7.28515625" style="30" customWidth="1"/>
    <col min="16136" max="16136" width="7.140625" style="30" customWidth="1"/>
    <col min="16137" max="16137" width="6.85546875" style="30" customWidth="1"/>
    <col min="16138" max="16139" width="8" style="30" customWidth="1"/>
    <col min="16140" max="16141" width="7.42578125" style="30" customWidth="1"/>
    <col min="16142" max="16143" width="9.7109375" style="30" customWidth="1"/>
    <col min="16144" max="16144" width="7.5703125" style="30" customWidth="1"/>
    <col min="16145" max="16384" width="8.7109375" style="30"/>
  </cols>
  <sheetData>
    <row r="1" spans="1:17" ht="23.45" customHeight="1" x14ac:dyDescent="0.25">
      <c r="A1" s="429" t="s">
        <v>147</v>
      </c>
      <c r="B1" s="430"/>
      <c r="C1" s="430"/>
      <c r="D1" s="430"/>
      <c r="E1" s="430"/>
      <c r="F1" s="430"/>
      <c r="G1" s="430"/>
      <c r="H1" s="430"/>
      <c r="I1" s="430"/>
      <c r="J1" s="430"/>
      <c r="K1" s="121"/>
      <c r="L1" s="121"/>
      <c r="M1" s="121"/>
      <c r="N1" s="121"/>
      <c r="O1" s="5"/>
      <c r="P1" s="5"/>
      <c r="Q1" s="5"/>
    </row>
    <row r="2" spans="1:17" ht="19.5" customHeight="1" x14ac:dyDescent="0.25">
      <c r="A2" s="431" t="s">
        <v>226</v>
      </c>
      <c r="B2" s="432"/>
      <c r="C2" s="432"/>
      <c r="D2" s="432"/>
      <c r="E2" s="432"/>
      <c r="F2" s="432"/>
      <c r="G2" s="432"/>
      <c r="H2" s="432"/>
      <c r="I2" s="432"/>
      <c r="J2" s="432"/>
      <c r="K2" s="429"/>
      <c r="L2" s="429"/>
      <c r="M2" s="437"/>
      <c r="N2" s="437"/>
      <c r="O2" s="5"/>
      <c r="P2" s="5"/>
      <c r="Q2" s="5"/>
    </row>
    <row r="3" spans="1:17" ht="14.1" customHeight="1" x14ac:dyDescent="0.25">
      <c r="A3" s="3"/>
      <c r="B3" s="3"/>
      <c r="C3" s="3"/>
      <c r="D3" s="5"/>
      <c r="E3" s="5"/>
      <c r="F3" s="5"/>
      <c r="G3" s="5"/>
      <c r="H3" s="5"/>
      <c r="I3" s="5"/>
      <c r="J3" s="5"/>
      <c r="K3" s="5"/>
      <c r="L3" s="5"/>
      <c r="M3" s="5"/>
      <c r="N3" s="5"/>
      <c r="O3" s="5"/>
      <c r="P3" s="5"/>
      <c r="Q3" s="5"/>
    </row>
    <row r="4" spans="1:17" ht="24.95" customHeight="1" x14ac:dyDescent="0.3">
      <c r="A4" s="331" t="s">
        <v>74</v>
      </c>
      <c r="B4" s="331"/>
      <c r="C4" s="331"/>
      <c r="D4" s="331"/>
      <c r="E4" s="331"/>
      <c r="F4" s="331"/>
      <c r="G4" s="331"/>
      <c r="H4" s="331"/>
      <c r="I4" s="331"/>
      <c r="J4" s="331"/>
      <c r="K4" s="331"/>
      <c r="L4" s="331"/>
      <c r="M4" s="331"/>
      <c r="N4" s="331"/>
      <c r="O4" s="331"/>
      <c r="P4" s="331"/>
      <c r="Q4" s="331"/>
    </row>
    <row r="5" spans="1:17" s="60" customFormat="1" ht="21.75" customHeight="1" x14ac:dyDescent="0.25">
      <c r="A5" s="438" t="s">
        <v>0</v>
      </c>
      <c r="B5" s="438" t="s">
        <v>1</v>
      </c>
      <c r="C5" s="332" t="s">
        <v>18</v>
      </c>
      <c r="D5" s="334" t="s">
        <v>2</v>
      </c>
      <c r="E5" s="442"/>
      <c r="F5" s="442"/>
      <c r="G5" s="442"/>
      <c r="H5" s="442"/>
      <c r="I5" s="442"/>
      <c r="J5" s="442"/>
      <c r="K5" s="442"/>
      <c r="L5" s="442"/>
      <c r="M5" s="442"/>
      <c r="N5" s="335"/>
      <c r="O5" s="443" t="s">
        <v>4</v>
      </c>
      <c r="P5" s="332" t="s">
        <v>5</v>
      </c>
    </row>
    <row r="6" spans="1:17" s="60" customFormat="1" ht="36.75" customHeight="1" x14ac:dyDescent="0.25">
      <c r="A6" s="439"/>
      <c r="B6" s="439"/>
      <c r="C6" s="441"/>
      <c r="D6" s="446" t="s">
        <v>658</v>
      </c>
      <c r="E6" s="446"/>
      <c r="F6" s="446"/>
      <c r="G6" s="446"/>
      <c r="H6" s="446"/>
      <c r="I6" s="334" t="s">
        <v>659</v>
      </c>
      <c r="J6" s="442"/>
      <c r="K6" s="442"/>
      <c r="L6" s="442"/>
      <c r="M6" s="335"/>
      <c r="N6" s="305" t="s">
        <v>376</v>
      </c>
      <c r="O6" s="444"/>
      <c r="P6" s="441"/>
    </row>
    <row r="7" spans="1:17" s="60" customFormat="1" ht="75" customHeight="1" x14ac:dyDescent="0.25">
      <c r="A7" s="440"/>
      <c r="B7" s="440"/>
      <c r="C7" s="333"/>
      <c r="D7" s="7" t="s">
        <v>377</v>
      </c>
      <c r="E7" s="12" t="s">
        <v>378</v>
      </c>
      <c r="F7" s="8" t="s">
        <v>379</v>
      </c>
      <c r="G7" s="7" t="s">
        <v>380</v>
      </c>
      <c r="H7" s="7" t="s">
        <v>381</v>
      </c>
      <c r="I7" s="7" t="s">
        <v>660</v>
      </c>
      <c r="J7" s="118" t="s">
        <v>417</v>
      </c>
      <c r="K7" s="118" t="s">
        <v>661</v>
      </c>
      <c r="L7" s="118" t="s">
        <v>419</v>
      </c>
      <c r="M7" s="118" t="s">
        <v>662</v>
      </c>
      <c r="N7" s="305"/>
      <c r="O7" s="445"/>
      <c r="P7" s="333"/>
    </row>
    <row r="8" spans="1:17" s="60" customFormat="1" ht="20.100000000000001" customHeight="1" x14ac:dyDescent="0.25">
      <c r="A8" s="204">
        <v>1</v>
      </c>
      <c r="B8" s="68" t="s">
        <v>229</v>
      </c>
      <c r="C8" s="205">
        <v>0.7</v>
      </c>
      <c r="D8" s="206">
        <v>0.03</v>
      </c>
      <c r="E8" s="206">
        <v>0.03</v>
      </c>
      <c r="F8" s="206"/>
      <c r="G8" s="206">
        <v>0.01</v>
      </c>
      <c r="H8" s="206">
        <v>0.02</v>
      </c>
      <c r="I8" s="206">
        <v>0.06</v>
      </c>
      <c r="J8" s="206">
        <v>0.04</v>
      </c>
      <c r="K8" s="206">
        <v>0.03</v>
      </c>
      <c r="L8" s="206">
        <v>0.04</v>
      </c>
      <c r="M8" s="206">
        <v>0.03</v>
      </c>
      <c r="N8" s="50">
        <f t="shared" ref="N8:N39" si="0">SUM(D8:M8)</f>
        <v>0.29000000000000004</v>
      </c>
      <c r="O8" s="51">
        <f t="shared" ref="O8:O39" si="1">C8+N8</f>
        <v>0.99</v>
      </c>
      <c r="P8" s="61">
        <f>IF(O8&gt;=90%,50,IF(AND(80%&lt;=O8,O8&lt;90%),45,IF(AND(70%&lt;=O8,O8&lt;80%),40,IF(AND(60%&lt;=O8,O8&lt;70%),30,IF(AND(50%&lt;=O8,O8&lt;60%),25,IF(O8&lt;50%,0,""))))))</f>
        <v>50</v>
      </c>
    </row>
    <row r="9" spans="1:17" s="60" customFormat="1" ht="20.100000000000001" customHeight="1" x14ac:dyDescent="0.25">
      <c r="A9" s="204">
        <f>A8+1</f>
        <v>2</v>
      </c>
      <c r="B9" s="68" t="s">
        <v>230</v>
      </c>
      <c r="C9" s="205">
        <v>0.7</v>
      </c>
      <c r="D9" s="206">
        <v>0.03</v>
      </c>
      <c r="E9" s="206">
        <v>0.03</v>
      </c>
      <c r="F9" s="206">
        <v>0.01</v>
      </c>
      <c r="G9" s="206">
        <v>0.01</v>
      </c>
      <c r="H9" s="206">
        <v>0.02</v>
      </c>
      <c r="I9" s="206">
        <v>0.06</v>
      </c>
      <c r="J9" s="206">
        <v>0.04</v>
      </c>
      <c r="K9" s="206"/>
      <c r="L9" s="206">
        <v>0.04</v>
      </c>
      <c r="M9" s="206"/>
      <c r="N9" s="50">
        <f t="shared" si="0"/>
        <v>0.24</v>
      </c>
      <c r="O9" s="51">
        <f t="shared" si="1"/>
        <v>0.94</v>
      </c>
      <c r="P9" s="61">
        <f t="shared" ref="P9:P39" si="2">IF(O9&gt;=90%,50,IF(AND(80%&lt;=O9,O9&lt;90%),45,IF(AND(70%&lt;=O9,O9&lt;80%),40,IF(AND(60%&lt;=O9,O9&lt;70%),30,IF(AND(50%&lt;=O9,O9&lt;60%),25,IF(O9&lt;50%,0,""))))))</f>
        <v>50</v>
      </c>
    </row>
    <row r="10" spans="1:17" s="60" customFormat="1" ht="20.100000000000001" customHeight="1" x14ac:dyDescent="0.25">
      <c r="A10" s="204">
        <f t="shared" ref="A10:A39" si="3">A9+1</f>
        <v>3</v>
      </c>
      <c r="B10" s="68" t="s">
        <v>231</v>
      </c>
      <c r="C10" s="205">
        <v>0.7</v>
      </c>
      <c r="D10" s="206">
        <v>0.03</v>
      </c>
      <c r="E10" s="206"/>
      <c r="F10" s="206">
        <v>0.01</v>
      </c>
      <c r="G10" s="206">
        <v>0.01</v>
      </c>
      <c r="H10" s="206"/>
      <c r="I10" s="206"/>
      <c r="J10" s="206"/>
      <c r="K10" s="206"/>
      <c r="L10" s="206">
        <v>0.04</v>
      </c>
      <c r="M10" s="206">
        <v>0.03</v>
      </c>
      <c r="N10" s="50">
        <f t="shared" si="0"/>
        <v>0.12</v>
      </c>
      <c r="O10" s="51">
        <f t="shared" si="1"/>
        <v>0.82</v>
      </c>
      <c r="P10" s="61">
        <f t="shared" si="2"/>
        <v>45</v>
      </c>
    </row>
    <row r="11" spans="1:17" s="60" customFormat="1" ht="20.100000000000001" customHeight="1" x14ac:dyDescent="0.25">
      <c r="A11" s="204">
        <f t="shared" si="3"/>
        <v>4</v>
      </c>
      <c r="B11" s="68" t="s">
        <v>232</v>
      </c>
      <c r="C11" s="205">
        <v>0.7</v>
      </c>
      <c r="D11" s="206">
        <v>0.03</v>
      </c>
      <c r="E11" s="206"/>
      <c r="F11" s="206">
        <v>0.01</v>
      </c>
      <c r="G11" s="206">
        <v>0.01</v>
      </c>
      <c r="H11" s="206">
        <v>0.02</v>
      </c>
      <c r="I11" s="206"/>
      <c r="J11" s="206"/>
      <c r="K11" s="206"/>
      <c r="L11" s="206">
        <v>0.04</v>
      </c>
      <c r="M11" s="206">
        <v>0.03</v>
      </c>
      <c r="N11" s="50">
        <f t="shared" si="0"/>
        <v>0.14000000000000001</v>
      </c>
      <c r="O11" s="51">
        <f t="shared" si="1"/>
        <v>0.84</v>
      </c>
      <c r="P11" s="61">
        <f t="shared" si="2"/>
        <v>45</v>
      </c>
    </row>
    <row r="12" spans="1:17" s="60" customFormat="1" ht="20.100000000000001" customHeight="1" x14ac:dyDescent="0.25">
      <c r="A12" s="204">
        <f t="shared" si="3"/>
        <v>5</v>
      </c>
      <c r="B12" s="68" t="s">
        <v>233</v>
      </c>
      <c r="C12" s="205">
        <v>0.7</v>
      </c>
      <c r="D12" s="206">
        <v>0.03</v>
      </c>
      <c r="E12" s="206">
        <v>0.03</v>
      </c>
      <c r="F12" s="206">
        <v>0.01</v>
      </c>
      <c r="G12" s="206">
        <v>0.01</v>
      </c>
      <c r="H12" s="206"/>
      <c r="I12" s="206"/>
      <c r="J12" s="206">
        <v>0.04</v>
      </c>
      <c r="K12" s="206">
        <v>0.03</v>
      </c>
      <c r="L12" s="206"/>
      <c r="M12" s="206"/>
      <c r="N12" s="50">
        <f t="shared" si="0"/>
        <v>0.15</v>
      </c>
      <c r="O12" s="51">
        <f t="shared" si="1"/>
        <v>0.85</v>
      </c>
      <c r="P12" s="61">
        <f t="shared" si="2"/>
        <v>45</v>
      </c>
    </row>
    <row r="13" spans="1:17" s="60" customFormat="1" ht="20.100000000000001" customHeight="1" x14ac:dyDescent="0.25">
      <c r="A13" s="204">
        <f t="shared" si="3"/>
        <v>6</v>
      </c>
      <c r="B13" s="68" t="s">
        <v>234</v>
      </c>
      <c r="C13" s="205">
        <v>0.7</v>
      </c>
      <c r="D13" s="206"/>
      <c r="E13" s="206">
        <v>0.03</v>
      </c>
      <c r="F13" s="206">
        <v>0.01</v>
      </c>
      <c r="G13" s="206"/>
      <c r="H13" s="206">
        <v>0.02</v>
      </c>
      <c r="I13" s="206"/>
      <c r="J13" s="206"/>
      <c r="K13" s="206"/>
      <c r="L13" s="206">
        <v>0.04</v>
      </c>
      <c r="M13" s="206"/>
      <c r="N13" s="50">
        <f t="shared" si="0"/>
        <v>0.1</v>
      </c>
      <c r="O13" s="51">
        <f t="shared" si="1"/>
        <v>0.79999999999999993</v>
      </c>
      <c r="P13" s="61">
        <f t="shared" si="2"/>
        <v>45</v>
      </c>
    </row>
    <row r="14" spans="1:17" s="60" customFormat="1" ht="20.100000000000001" customHeight="1" x14ac:dyDescent="0.25">
      <c r="A14" s="204">
        <f t="shared" si="3"/>
        <v>7</v>
      </c>
      <c r="B14" s="69" t="s">
        <v>235</v>
      </c>
      <c r="C14" s="205">
        <v>0.7</v>
      </c>
      <c r="D14" s="206"/>
      <c r="E14" s="206"/>
      <c r="F14" s="206"/>
      <c r="G14" s="206"/>
      <c r="H14" s="206"/>
      <c r="I14" s="206"/>
      <c r="J14" s="206"/>
      <c r="K14" s="206"/>
      <c r="L14" s="206"/>
      <c r="M14" s="206"/>
      <c r="N14" s="50">
        <f t="shared" si="0"/>
        <v>0</v>
      </c>
      <c r="O14" s="51">
        <f t="shared" si="1"/>
        <v>0.7</v>
      </c>
      <c r="P14" s="61">
        <f t="shared" si="2"/>
        <v>40</v>
      </c>
    </row>
    <row r="15" spans="1:17" s="60" customFormat="1" ht="20.100000000000001" customHeight="1" x14ac:dyDescent="0.25">
      <c r="A15" s="204">
        <f t="shared" si="3"/>
        <v>8</v>
      </c>
      <c r="B15" s="68" t="s">
        <v>236</v>
      </c>
      <c r="C15" s="205">
        <v>0.7</v>
      </c>
      <c r="D15" s="206"/>
      <c r="E15" s="206"/>
      <c r="F15" s="206"/>
      <c r="G15" s="206"/>
      <c r="H15" s="206"/>
      <c r="I15" s="206"/>
      <c r="J15" s="206"/>
      <c r="K15" s="206"/>
      <c r="L15" s="206"/>
      <c r="M15" s="206"/>
      <c r="N15" s="50">
        <f t="shared" si="0"/>
        <v>0</v>
      </c>
      <c r="O15" s="51">
        <f t="shared" si="1"/>
        <v>0.7</v>
      </c>
      <c r="P15" s="61">
        <f t="shared" si="2"/>
        <v>40</v>
      </c>
    </row>
    <row r="16" spans="1:17" s="60" customFormat="1" ht="20.100000000000001" customHeight="1" x14ac:dyDescent="0.25">
      <c r="A16" s="204">
        <f t="shared" si="3"/>
        <v>9</v>
      </c>
      <c r="B16" s="68" t="s">
        <v>237</v>
      </c>
      <c r="C16" s="205">
        <v>0.7</v>
      </c>
      <c r="D16" s="206">
        <v>0.03</v>
      </c>
      <c r="E16" s="206"/>
      <c r="F16" s="206">
        <v>0.01</v>
      </c>
      <c r="G16" s="206"/>
      <c r="H16" s="206">
        <v>0.02</v>
      </c>
      <c r="I16" s="206">
        <v>0.06</v>
      </c>
      <c r="J16" s="206">
        <v>0.04</v>
      </c>
      <c r="K16" s="206">
        <v>0.03</v>
      </c>
      <c r="L16" s="206"/>
      <c r="M16" s="206">
        <v>0.03</v>
      </c>
      <c r="N16" s="50">
        <f t="shared" si="0"/>
        <v>0.22</v>
      </c>
      <c r="O16" s="51">
        <f t="shared" si="1"/>
        <v>0.91999999999999993</v>
      </c>
      <c r="P16" s="61">
        <f t="shared" si="2"/>
        <v>50</v>
      </c>
    </row>
    <row r="17" spans="1:16" s="60" customFormat="1" ht="20.100000000000001" customHeight="1" x14ac:dyDescent="0.25">
      <c r="A17" s="204">
        <f t="shared" si="3"/>
        <v>10</v>
      </c>
      <c r="B17" s="69" t="s">
        <v>238</v>
      </c>
      <c r="C17" s="205">
        <v>0.7</v>
      </c>
      <c r="D17" s="206"/>
      <c r="E17" s="206"/>
      <c r="F17" s="206"/>
      <c r="G17" s="206"/>
      <c r="H17" s="206">
        <v>0.02</v>
      </c>
      <c r="I17" s="206"/>
      <c r="J17" s="206"/>
      <c r="K17" s="206"/>
      <c r="L17" s="206"/>
      <c r="M17" s="206"/>
      <c r="N17" s="50">
        <f t="shared" si="0"/>
        <v>0.02</v>
      </c>
      <c r="O17" s="51">
        <f t="shared" si="1"/>
        <v>0.72</v>
      </c>
      <c r="P17" s="61">
        <f t="shared" si="2"/>
        <v>40</v>
      </c>
    </row>
    <row r="18" spans="1:16" s="60" customFormat="1" ht="20.100000000000001" customHeight="1" x14ac:dyDescent="0.25">
      <c r="A18" s="204">
        <f t="shared" si="3"/>
        <v>11</v>
      </c>
      <c r="B18" s="68" t="s">
        <v>239</v>
      </c>
      <c r="C18" s="205">
        <v>0.7</v>
      </c>
      <c r="D18" s="206"/>
      <c r="E18" s="206"/>
      <c r="F18" s="206"/>
      <c r="G18" s="206"/>
      <c r="H18" s="206"/>
      <c r="I18" s="206"/>
      <c r="J18" s="206"/>
      <c r="K18" s="206"/>
      <c r="L18" s="206"/>
      <c r="M18" s="206"/>
      <c r="N18" s="50">
        <f t="shared" si="0"/>
        <v>0</v>
      </c>
      <c r="O18" s="51">
        <f t="shared" si="1"/>
        <v>0.7</v>
      </c>
      <c r="P18" s="61">
        <f t="shared" si="2"/>
        <v>40</v>
      </c>
    </row>
    <row r="19" spans="1:16" s="60" customFormat="1" ht="20.100000000000001" customHeight="1" x14ac:dyDescent="0.25">
      <c r="A19" s="204">
        <f t="shared" si="3"/>
        <v>12</v>
      </c>
      <c r="B19" s="68" t="s">
        <v>240</v>
      </c>
      <c r="C19" s="205">
        <v>0.7</v>
      </c>
      <c r="D19" s="206"/>
      <c r="E19" s="206">
        <v>0.03</v>
      </c>
      <c r="F19" s="206">
        <v>0.01</v>
      </c>
      <c r="G19" s="206"/>
      <c r="H19" s="206">
        <v>0.02</v>
      </c>
      <c r="I19" s="206"/>
      <c r="J19" s="206"/>
      <c r="K19" s="206"/>
      <c r="L19" s="206">
        <v>0.04</v>
      </c>
      <c r="M19" s="206"/>
      <c r="N19" s="50">
        <f t="shared" si="0"/>
        <v>0.1</v>
      </c>
      <c r="O19" s="51">
        <f t="shared" si="1"/>
        <v>0.79999999999999993</v>
      </c>
      <c r="P19" s="61">
        <f t="shared" si="2"/>
        <v>45</v>
      </c>
    </row>
    <row r="20" spans="1:16" s="60" customFormat="1" ht="20.100000000000001" customHeight="1" x14ac:dyDescent="0.25">
      <c r="A20" s="204">
        <f t="shared" si="3"/>
        <v>13</v>
      </c>
      <c r="B20" s="68" t="s">
        <v>241</v>
      </c>
      <c r="C20" s="205">
        <v>0.7</v>
      </c>
      <c r="D20" s="206">
        <v>0.03</v>
      </c>
      <c r="E20" s="206">
        <v>0.03</v>
      </c>
      <c r="F20" s="206">
        <v>0.01</v>
      </c>
      <c r="G20" s="206"/>
      <c r="H20" s="206">
        <v>0.02</v>
      </c>
      <c r="I20" s="206">
        <v>0.06</v>
      </c>
      <c r="J20" s="206">
        <v>0.04</v>
      </c>
      <c r="K20" s="206"/>
      <c r="L20" s="206"/>
      <c r="M20" s="206"/>
      <c r="N20" s="50">
        <f t="shared" si="0"/>
        <v>0.19</v>
      </c>
      <c r="O20" s="51">
        <f t="shared" si="1"/>
        <v>0.8899999999999999</v>
      </c>
      <c r="P20" s="61">
        <f t="shared" si="2"/>
        <v>45</v>
      </c>
    </row>
    <row r="21" spans="1:16" s="60" customFormat="1" ht="20.100000000000001" customHeight="1" x14ac:dyDescent="0.25">
      <c r="A21" s="204">
        <f t="shared" si="3"/>
        <v>14</v>
      </c>
      <c r="B21" s="68" t="s">
        <v>242</v>
      </c>
      <c r="C21" s="205">
        <v>0.7</v>
      </c>
      <c r="D21" s="206">
        <v>0.03</v>
      </c>
      <c r="E21" s="206"/>
      <c r="F21" s="206">
        <v>0.01</v>
      </c>
      <c r="G21" s="206"/>
      <c r="H21" s="206">
        <v>0.02</v>
      </c>
      <c r="I21" s="206"/>
      <c r="J21" s="206"/>
      <c r="K21" s="206"/>
      <c r="L21" s="206">
        <v>0.04</v>
      </c>
      <c r="M21" s="206"/>
      <c r="N21" s="50">
        <f t="shared" si="0"/>
        <v>0.1</v>
      </c>
      <c r="O21" s="51">
        <f t="shared" si="1"/>
        <v>0.79999999999999993</v>
      </c>
      <c r="P21" s="61">
        <f t="shared" si="2"/>
        <v>45</v>
      </c>
    </row>
    <row r="22" spans="1:16" s="60" customFormat="1" ht="20.100000000000001" customHeight="1" x14ac:dyDescent="0.25">
      <c r="A22" s="204">
        <f t="shared" si="3"/>
        <v>15</v>
      </c>
      <c r="B22" s="68" t="s">
        <v>243</v>
      </c>
      <c r="C22" s="205">
        <v>0.7</v>
      </c>
      <c r="D22" s="206">
        <v>0.03</v>
      </c>
      <c r="E22" s="206"/>
      <c r="F22" s="206">
        <v>0.01</v>
      </c>
      <c r="G22" s="206"/>
      <c r="H22" s="206">
        <v>0.02</v>
      </c>
      <c r="I22" s="206"/>
      <c r="J22" s="206"/>
      <c r="K22" s="206"/>
      <c r="L22" s="206">
        <v>0.04</v>
      </c>
      <c r="M22" s="206"/>
      <c r="N22" s="50">
        <f t="shared" si="0"/>
        <v>0.1</v>
      </c>
      <c r="O22" s="51">
        <f t="shared" si="1"/>
        <v>0.79999999999999993</v>
      </c>
      <c r="P22" s="61">
        <f t="shared" si="2"/>
        <v>45</v>
      </c>
    </row>
    <row r="23" spans="1:16" s="60" customFormat="1" ht="20.100000000000001" customHeight="1" x14ac:dyDescent="0.25">
      <c r="A23" s="204">
        <f t="shared" si="3"/>
        <v>16</v>
      </c>
      <c r="B23" s="68" t="s">
        <v>244</v>
      </c>
      <c r="C23" s="205">
        <v>0.7</v>
      </c>
      <c r="D23" s="206">
        <v>0.03</v>
      </c>
      <c r="E23" s="206"/>
      <c r="F23" s="206">
        <v>0.01</v>
      </c>
      <c r="G23" s="206"/>
      <c r="H23" s="206"/>
      <c r="I23" s="206"/>
      <c r="J23" s="206"/>
      <c r="K23" s="206">
        <v>0.03</v>
      </c>
      <c r="L23" s="206">
        <v>0.04</v>
      </c>
      <c r="M23" s="206"/>
      <c r="N23" s="50">
        <f t="shared" si="0"/>
        <v>0.11000000000000001</v>
      </c>
      <c r="O23" s="51">
        <f t="shared" si="1"/>
        <v>0.80999999999999994</v>
      </c>
      <c r="P23" s="61">
        <f t="shared" si="2"/>
        <v>45</v>
      </c>
    </row>
    <row r="24" spans="1:16" s="60" customFormat="1" ht="20.100000000000001" customHeight="1" x14ac:dyDescent="0.25">
      <c r="A24" s="204">
        <f t="shared" si="3"/>
        <v>17</v>
      </c>
      <c r="B24" s="68" t="s">
        <v>245</v>
      </c>
      <c r="C24" s="205">
        <v>0.7</v>
      </c>
      <c r="D24" s="206"/>
      <c r="E24" s="206"/>
      <c r="F24" s="206"/>
      <c r="G24" s="206"/>
      <c r="H24" s="206"/>
      <c r="I24" s="206"/>
      <c r="J24" s="206"/>
      <c r="K24" s="206"/>
      <c r="L24" s="206"/>
      <c r="M24" s="206"/>
      <c r="N24" s="50">
        <f t="shared" si="0"/>
        <v>0</v>
      </c>
      <c r="O24" s="51">
        <f t="shared" si="1"/>
        <v>0.7</v>
      </c>
      <c r="P24" s="61">
        <f t="shared" si="2"/>
        <v>40</v>
      </c>
    </row>
    <row r="25" spans="1:16" s="60" customFormat="1" ht="20.100000000000001" customHeight="1" x14ac:dyDescent="0.25">
      <c r="A25" s="204">
        <f t="shared" si="3"/>
        <v>18</v>
      </c>
      <c r="B25" s="68" t="s">
        <v>246</v>
      </c>
      <c r="C25" s="205">
        <v>0.7</v>
      </c>
      <c r="D25" s="206"/>
      <c r="E25" s="206">
        <v>0.03</v>
      </c>
      <c r="F25" s="206">
        <v>0.01</v>
      </c>
      <c r="G25" s="206"/>
      <c r="H25" s="206"/>
      <c r="I25" s="206"/>
      <c r="J25" s="206"/>
      <c r="K25" s="206">
        <v>0.03</v>
      </c>
      <c r="L25" s="206">
        <v>0.04</v>
      </c>
      <c r="M25" s="206"/>
      <c r="N25" s="50">
        <f t="shared" si="0"/>
        <v>0.11000000000000001</v>
      </c>
      <c r="O25" s="51">
        <f t="shared" si="1"/>
        <v>0.80999999999999994</v>
      </c>
      <c r="P25" s="61">
        <f t="shared" si="2"/>
        <v>45</v>
      </c>
    </row>
    <row r="26" spans="1:16" s="60" customFormat="1" ht="20.100000000000001" customHeight="1" x14ac:dyDescent="0.25">
      <c r="A26" s="204">
        <f t="shared" si="3"/>
        <v>19</v>
      </c>
      <c r="B26" s="68" t="s">
        <v>247</v>
      </c>
      <c r="C26" s="205">
        <v>0.7</v>
      </c>
      <c r="D26" s="206"/>
      <c r="E26" s="206"/>
      <c r="F26" s="206"/>
      <c r="G26" s="206"/>
      <c r="H26" s="206"/>
      <c r="I26" s="206"/>
      <c r="J26" s="206"/>
      <c r="K26" s="206"/>
      <c r="L26" s="206"/>
      <c r="M26" s="206"/>
      <c r="N26" s="50">
        <f t="shared" si="0"/>
        <v>0</v>
      </c>
      <c r="O26" s="51">
        <f t="shared" si="1"/>
        <v>0.7</v>
      </c>
      <c r="P26" s="61">
        <f t="shared" si="2"/>
        <v>40</v>
      </c>
    </row>
    <row r="27" spans="1:16" s="60" customFormat="1" ht="20.100000000000001" customHeight="1" x14ac:dyDescent="0.25">
      <c r="A27" s="204">
        <f t="shared" si="3"/>
        <v>20</v>
      </c>
      <c r="B27" s="68" t="s">
        <v>248</v>
      </c>
      <c r="C27" s="205">
        <v>0.7</v>
      </c>
      <c r="D27" s="206">
        <v>0.03</v>
      </c>
      <c r="E27" s="206"/>
      <c r="F27" s="206"/>
      <c r="G27" s="206"/>
      <c r="H27" s="206"/>
      <c r="I27" s="206"/>
      <c r="J27" s="206">
        <v>0.04</v>
      </c>
      <c r="K27" s="206"/>
      <c r="L27" s="206">
        <v>0.04</v>
      </c>
      <c r="M27" s="206"/>
      <c r="N27" s="50">
        <f t="shared" si="0"/>
        <v>0.11000000000000001</v>
      </c>
      <c r="O27" s="51">
        <f t="shared" si="1"/>
        <v>0.80999999999999994</v>
      </c>
      <c r="P27" s="61">
        <f t="shared" si="2"/>
        <v>45</v>
      </c>
    </row>
    <row r="28" spans="1:16" s="60" customFormat="1" ht="20.100000000000001" customHeight="1" x14ac:dyDescent="0.25">
      <c r="A28" s="204">
        <f t="shared" si="3"/>
        <v>21</v>
      </c>
      <c r="B28" s="68" t="s">
        <v>249</v>
      </c>
      <c r="C28" s="205">
        <v>0.7</v>
      </c>
      <c r="D28" s="206"/>
      <c r="E28" s="206"/>
      <c r="F28" s="206"/>
      <c r="G28" s="206"/>
      <c r="H28" s="206"/>
      <c r="I28" s="206"/>
      <c r="J28" s="206"/>
      <c r="K28" s="206"/>
      <c r="L28" s="206"/>
      <c r="M28" s="206"/>
      <c r="N28" s="50">
        <f t="shared" si="0"/>
        <v>0</v>
      </c>
      <c r="O28" s="51">
        <f t="shared" si="1"/>
        <v>0.7</v>
      </c>
      <c r="P28" s="61">
        <f t="shared" si="2"/>
        <v>40</v>
      </c>
    </row>
    <row r="29" spans="1:16" s="60" customFormat="1" ht="20.100000000000001" customHeight="1" x14ac:dyDescent="0.25">
      <c r="A29" s="204">
        <f t="shared" si="3"/>
        <v>22</v>
      </c>
      <c r="B29" s="68" t="s">
        <v>250</v>
      </c>
      <c r="C29" s="205">
        <v>0.7</v>
      </c>
      <c r="D29" s="206"/>
      <c r="E29" s="206"/>
      <c r="F29" s="206"/>
      <c r="G29" s="206"/>
      <c r="H29" s="206"/>
      <c r="I29" s="206"/>
      <c r="J29" s="206"/>
      <c r="K29" s="206"/>
      <c r="L29" s="206"/>
      <c r="M29" s="206"/>
      <c r="N29" s="50">
        <f t="shared" si="0"/>
        <v>0</v>
      </c>
      <c r="O29" s="51">
        <f t="shared" si="1"/>
        <v>0.7</v>
      </c>
      <c r="P29" s="61">
        <f t="shared" si="2"/>
        <v>40</v>
      </c>
    </row>
    <row r="30" spans="1:16" s="60" customFormat="1" ht="20.100000000000001" customHeight="1" x14ac:dyDescent="0.25">
      <c r="A30" s="204">
        <f t="shared" si="3"/>
        <v>23</v>
      </c>
      <c r="B30" s="68" t="s">
        <v>251</v>
      </c>
      <c r="C30" s="205">
        <v>0.7</v>
      </c>
      <c r="D30" s="206">
        <v>0.03</v>
      </c>
      <c r="E30" s="206"/>
      <c r="F30" s="206">
        <v>0.01</v>
      </c>
      <c r="G30" s="206"/>
      <c r="H30" s="206">
        <v>0.02</v>
      </c>
      <c r="I30" s="206"/>
      <c r="J30" s="206"/>
      <c r="K30" s="206"/>
      <c r="L30" s="206">
        <v>0.04</v>
      </c>
      <c r="M30" s="206"/>
      <c r="N30" s="50">
        <f t="shared" si="0"/>
        <v>0.1</v>
      </c>
      <c r="O30" s="51">
        <f t="shared" si="1"/>
        <v>0.79999999999999993</v>
      </c>
      <c r="P30" s="61">
        <f t="shared" si="2"/>
        <v>45</v>
      </c>
    </row>
    <row r="31" spans="1:16" s="60" customFormat="1" ht="20.100000000000001" customHeight="1" x14ac:dyDescent="0.25">
      <c r="A31" s="204">
        <f t="shared" si="3"/>
        <v>24</v>
      </c>
      <c r="B31" s="68" t="s">
        <v>252</v>
      </c>
      <c r="C31" s="205">
        <v>0.7</v>
      </c>
      <c r="D31" s="206">
        <v>0.03</v>
      </c>
      <c r="E31" s="206"/>
      <c r="F31" s="206">
        <v>0.01</v>
      </c>
      <c r="G31" s="206"/>
      <c r="H31" s="206">
        <v>0.02</v>
      </c>
      <c r="I31" s="206"/>
      <c r="J31" s="206"/>
      <c r="K31" s="206"/>
      <c r="L31" s="206">
        <v>0.04</v>
      </c>
      <c r="M31" s="206"/>
      <c r="N31" s="50">
        <f t="shared" si="0"/>
        <v>0.1</v>
      </c>
      <c r="O31" s="51">
        <f t="shared" si="1"/>
        <v>0.79999999999999993</v>
      </c>
      <c r="P31" s="61">
        <f t="shared" si="2"/>
        <v>45</v>
      </c>
    </row>
    <row r="32" spans="1:16" s="60" customFormat="1" ht="20.100000000000001" customHeight="1" x14ac:dyDescent="0.25">
      <c r="A32" s="204">
        <f t="shared" si="3"/>
        <v>25</v>
      </c>
      <c r="B32" s="68" t="s">
        <v>253</v>
      </c>
      <c r="C32" s="205">
        <v>0.7</v>
      </c>
      <c r="D32" s="206"/>
      <c r="E32" s="206"/>
      <c r="F32" s="206">
        <v>0.01</v>
      </c>
      <c r="G32" s="206"/>
      <c r="H32" s="206">
        <v>0.02</v>
      </c>
      <c r="I32" s="206"/>
      <c r="J32" s="206"/>
      <c r="K32" s="206">
        <v>0.03</v>
      </c>
      <c r="L32" s="206">
        <v>0.04</v>
      </c>
      <c r="M32" s="206"/>
      <c r="N32" s="50">
        <f t="shared" si="0"/>
        <v>0.1</v>
      </c>
      <c r="O32" s="51">
        <f t="shared" si="1"/>
        <v>0.79999999999999993</v>
      </c>
      <c r="P32" s="61">
        <f t="shared" si="2"/>
        <v>45</v>
      </c>
    </row>
    <row r="33" spans="1:16" s="60" customFormat="1" ht="20.100000000000001" customHeight="1" x14ac:dyDescent="0.25">
      <c r="A33" s="204">
        <f t="shared" si="3"/>
        <v>26</v>
      </c>
      <c r="B33" s="68" t="s">
        <v>254</v>
      </c>
      <c r="C33" s="205">
        <v>0.7</v>
      </c>
      <c r="D33" s="206"/>
      <c r="E33" s="206"/>
      <c r="F33" s="206">
        <v>0.01</v>
      </c>
      <c r="G33" s="206"/>
      <c r="H33" s="206">
        <v>0.02</v>
      </c>
      <c r="I33" s="206"/>
      <c r="J33" s="206"/>
      <c r="K33" s="206"/>
      <c r="L33" s="206">
        <v>0.04</v>
      </c>
      <c r="M33" s="206">
        <v>0.03</v>
      </c>
      <c r="N33" s="50">
        <f t="shared" si="0"/>
        <v>0.1</v>
      </c>
      <c r="O33" s="51">
        <f t="shared" si="1"/>
        <v>0.79999999999999993</v>
      </c>
      <c r="P33" s="61">
        <f t="shared" si="2"/>
        <v>45</v>
      </c>
    </row>
    <row r="34" spans="1:16" s="60" customFormat="1" ht="20.100000000000001" customHeight="1" x14ac:dyDescent="0.25">
      <c r="A34" s="204">
        <f t="shared" si="3"/>
        <v>27</v>
      </c>
      <c r="B34" s="68" t="s">
        <v>255</v>
      </c>
      <c r="C34" s="205">
        <v>0.7</v>
      </c>
      <c r="D34" s="206">
        <v>0.03</v>
      </c>
      <c r="E34" s="206"/>
      <c r="F34" s="206">
        <v>0.01</v>
      </c>
      <c r="G34" s="206"/>
      <c r="H34" s="206">
        <v>0.02</v>
      </c>
      <c r="I34" s="206"/>
      <c r="J34" s="206"/>
      <c r="K34" s="206"/>
      <c r="L34" s="206">
        <v>0.04</v>
      </c>
      <c r="M34" s="206"/>
      <c r="N34" s="50">
        <f t="shared" si="0"/>
        <v>0.1</v>
      </c>
      <c r="O34" s="51">
        <f t="shared" si="1"/>
        <v>0.79999999999999993</v>
      </c>
      <c r="P34" s="61">
        <f t="shared" si="2"/>
        <v>45</v>
      </c>
    </row>
    <row r="35" spans="1:16" s="60" customFormat="1" ht="20.100000000000001" customHeight="1" x14ac:dyDescent="0.25">
      <c r="A35" s="204">
        <f t="shared" si="3"/>
        <v>28</v>
      </c>
      <c r="B35" s="68" t="s">
        <v>256</v>
      </c>
      <c r="C35" s="205">
        <v>0.7</v>
      </c>
      <c r="D35" s="206">
        <v>0.03</v>
      </c>
      <c r="E35" s="206"/>
      <c r="F35" s="206"/>
      <c r="G35" s="206"/>
      <c r="H35" s="206"/>
      <c r="I35" s="206">
        <v>0.06</v>
      </c>
      <c r="J35" s="206"/>
      <c r="K35" s="206">
        <v>0.03</v>
      </c>
      <c r="L35" s="206"/>
      <c r="M35" s="206">
        <v>0.03</v>
      </c>
      <c r="N35" s="50">
        <f t="shared" si="0"/>
        <v>0.15</v>
      </c>
      <c r="O35" s="51">
        <f t="shared" si="1"/>
        <v>0.85</v>
      </c>
      <c r="P35" s="61">
        <f t="shared" si="2"/>
        <v>45</v>
      </c>
    </row>
    <row r="36" spans="1:16" s="60" customFormat="1" ht="20.100000000000001" customHeight="1" x14ac:dyDescent="0.25">
      <c r="A36" s="204">
        <f t="shared" si="3"/>
        <v>29</v>
      </c>
      <c r="B36" s="68" t="s">
        <v>257</v>
      </c>
      <c r="C36" s="205">
        <v>0.7</v>
      </c>
      <c r="D36" s="206"/>
      <c r="E36" s="206"/>
      <c r="F36" s="206"/>
      <c r="G36" s="206"/>
      <c r="H36" s="206"/>
      <c r="I36" s="206"/>
      <c r="J36" s="206"/>
      <c r="K36" s="206"/>
      <c r="L36" s="206"/>
      <c r="M36" s="206"/>
      <c r="N36" s="50">
        <f t="shared" si="0"/>
        <v>0</v>
      </c>
      <c r="O36" s="51">
        <f t="shared" si="1"/>
        <v>0.7</v>
      </c>
      <c r="P36" s="61">
        <f t="shared" si="2"/>
        <v>40</v>
      </c>
    </row>
    <row r="37" spans="1:16" s="60" customFormat="1" ht="20.100000000000001" customHeight="1" x14ac:dyDescent="0.25">
      <c r="A37" s="204">
        <f t="shared" si="3"/>
        <v>30</v>
      </c>
      <c r="B37" s="68" t="s">
        <v>258</v>
      </c>
      <c r="C37" s="205">
        <v>0.7</v>
      </c>
      <c r="D37" s="206">
        <v>0.03</v>
      </c>
      <c r="E37" s="206"/>
      <c r="F37" s="206">
        <v>0.01</v>
      </c>
      <c r="G37" s="206"/>
      <c r="H37" s="206">
        <v>0.02</v>
      </c>
      <c r="I37" s="206"/>
      <c r="J37" s="206"/>
      <c r="K37" s="206"/>
      <c r="L37" s="206"/>
      <c r="M37" s="206"/>
      <c r="N37" s="50">
        <f t="shared" si="0"/>
        <v>0.06</v>
      </c>
      <c r="O37" s="51">
        <f t="shared" si="1"/>
        <v>0.76</v>
      </c>
      <c r="P37" s="61">
        <f t="shared" si="2"/>
        <v>40</v>
      </c>
    </row>
    <row r="38" spans="1:16" s="60" customFormat="1" ht="20.100000000000001" customHeight="1" x14ac:dyDescent="0.25">
      <c r="A38" s="204">
        <f t="shared" si="3"/>
        <v>31</v>
      </c>
      <c r="B38" s="68" t="s">
        <v>259</v>
      </c>
      <c r="C38" s="205">
        <v>0.7</v>
      </c>
      <c r="D38" s="206">
        <v>0.03</v>
      </c>
      <c r="E38" s="206"/>
      <c r="F38" s="206">
        <v>0.01</v>
      </c>
      <c r="G38" s="206"/>
      <c r="H38" s="206">
        <v>0.02</v>
      </c>
      <c r="I38" s="206">
        <v>0.06</v>
      </c>
      <c r="J38" s="206">
        <v>0.04</v>
      </c>
      <c r="K38" s="206"/>
      <c r="L38" s="206"/>
      <c r="M38" s="206"/>
      <c r="N38" s="50">
        <f t="shared" si="0"/>
        <v>0.16</v>
      </c>
      <c r="O38" s="51">
        <f t="shared" si="1"/>
        <v>0.86</v>
      </c>
      <c r="P38" s="61">
        <f t="shared" si="2"/>
        <v>45</v>
      </c>
    </row>
    <row r="39" spans="1:16" ht="20.100000000000001" customHeight="1" x14ac:dyDescent="0.25">
      <c r="A39" s="204">
        <f t="shared" si="3"/>
        <v>32</v>
      </c>
      <c r="B39" s="68" t="s">
        <v>260</v>
      </c>
      <c r="C39" s="205">
        <v>0.7</v>
      </c>
      <c r="D39" s="206">
        <v>0.03</v>
      </c>
      <c r="E39" s="206"/>
      <c r="F39" s="206">
        <v>0.01</v>
      </c>
      <c r="G39" s="206"/>
      <c r="H39" s="206">
        <v>0.02</v>
      </c>
      <c r="I39" s="206">
        <v>0.06</v>
      </c>
      <c r="J39" s="206">
        <v>0.04</v>
      </c>
      <c r="K39" s="206"/>
      <c r="L39" s="206"/>
      <c r="M39" s="206">
        <v>0.03</v>
      </c>
      <c r="N39" s="50">
        <f t="shared" si="0"/>
        <v>0.19</v>
      </c>
      <c r="O39" s="51">
        <f t="shared" si="1"/>
        <v>0.8899999999999999</v>
      </c>
      <c r="P39" s="61">
        <f t="shared" si="2"/>
        <v>45</v>
      </c>
    </row>
    <row r="40" spans="1:16" ht="25.5" customHeight="1" x14ac:dyDescent="0.25">
      <c r="A40" s="376" t="s">
        <v>663</v>
      </c>
      <c r="B40" s="376"/>
      <c r="C40" s="376"/>
      <c r="D40" s="376"/>
      <c r="E40" s="376"/>
      <c r="F40" s="376"/>
      <c r="G40" s="376"/>
      <c r="H40" s="376"/>
      <c r="I40" s="376"/>
      <c r="J40" s="376"/>
      <c r="K40" s="376"/>
      <c r="L40" s="376"/>
      <c r="M40" s="376"/>
      <c r="N40" s="376"/>
      <c r="O40" s="376"/>
      <c r="P40" s="376"/>
    </row>
    <row r="41" spans="1:16" ht="4.5" customHeight="1" x14ac:dyDescent="0.25"/>
    <row r="42" spans="1:16" ht="20.45" customHeight="1" x14ac:dyDescent="0.3">
      <c r="A42" s="434" t="s">
        <v>6</v>
      </c>
      <c r="B42" s="434"/>
      <c r="C42" s="434"/>
      <c r="D42" s="434"/>
      <c r="E42" s="434"/>
      <c r="F42" s="434"/>
      <c r="G42" s="434"/>
      <c r="H42" s="434"/>
      <c r="I42" s="434"/>
      <c r="J42" s="434"/>
      <c r="K42" s="434"/>
      <c r="L42" s="434"/>
      <c r="M42" s="434"/>
      <c r="N42" s="434"/>
      <c r="O42" s="434"/>
      <c r="P42" s="434"/>
    </row>
    <row r="43" spans="1:16" ht="7.5" customHeight="1" x14ac:dyDescent="0.25"/>
    <row r="44" spans="1:16" s="70" customFormat="1" ht="46.5" customHeight="1" x14ac:dyDescent="0.25">
      <c r="A44" s="45" t="s">
        <v>7</v>
      </c>
      <c r="B44" s="435" t="s">
        <v>8</v>
      </c>
      <c r="C44" s="435"/>
      <c r="D44" s="435"/>
      <c r="E44" s="436" t="s">
        <v>9</v>
      </c>
      <c r="F44" s="428"/>
      <c r="G44" s="436" t="s">
        <v>10</v>
      </c>
      <c r="H44" s="428"/>
      <c r="I44" s="436" t="s">
        <v>11</v>
      </c>
      <c r="J44" s="428"/>
      <c r="K44" s="436" t="s">
        <v>12</v>
      </c>
      <c r="L44" s="428"/>
      <c r="M44" s="436" t="s">
        <v>13</v>
      </c>
      <c r="N44" s="428" t="s">
        <v>313</v>
      </c>
      <c r="O44" s="208" t="s">
        <v>313</v>
      </c>
      <c r="P44" s="208" t="s">
        <v>14</v>
      </c>
    </row>
    <row r="45" spans="1:16" s="70" customFormat="1" ht="52.5" customHeight="1" x14ac:dyDescent="0.25">
      <c r="A45" s="46">
        <v>1</v>
      </c>
      <c r="B45" s="433" t="s">
        <v>664</v>
      </c>
      <c r="C45" s="433"/>
      <c r="D45" s="433"/>
      <c r="E45" s="427" t="s">
        <v>96</v>
      </c>
      <c r="F45" s="428"/>
      <c r="G45" s="427" t="s">
        <v>96</v>
      </c>
      <c r="H45" s="426"/>
      <c r="I45" s="425">
        <v>18</v>
      </c>
      <c r="J45" s="426"/>
      <c r="K45" s="425">
        <v>18</v>
      </c>
      <c r="L45" s="426"/>
      <c r="M45" s="425"/>
      <c r="N45" s="426">
        <v>0.03</v>
      </c>
      <c r="O45" s="159">
        <v>0.03</v>
      </c>
      <c r="P45" s="161"/>
    </row>
    <row r="46" spans="1:16" s="70" customFormat="1" ht="44.25" customHeight="1" x14ac:dyDescent="0.25">
      <c r="A46" s="46">
        <v>2</v>
      </c>
      <c r="B46" s="433" t="s">
        <v>665</v>
      </c>
      <c r="C46" s="433"/>
      <c r="D46" s="433"/>
      <c r="E46" s="427" t="s">
        <v>360</v>
      </c>
      <c r="F46" s="428"/>
      <c r="G46" s="427"/>
      <c r="H46" s="426"/>
      <c r="I46" s="425">
        <v>7</v>
      </c>
      <c r="J46" s="426"/>
      <c r="K46" s="425">
        <v>7</v>
      </c>
      <c r="L46" s="426"/>
      <c r="M46" s="425"/>
      <c r="N46" s="426">
        <v>0.03</v>
      </c>
      <c r="O46" s="159">
        <v>0.03</v>
      </c>
      <c r="P46" s="161"/>
    </row>
    <row r="47" spans="1:16" s="70" customFormat="1" ht="42.75" customHeight="1" x14ac:dyDescent="0.25">
      <c r="A47" s="46">
        <v>3</v>
      </c>
      <c r="B47" s="433" t="s">
        <v>666</v>
      </c>
      <c r="C47" s="433"/>
      <c r="D47" s="433"/>
      <c r="E47" s="427" t="s">
        <v>383</v>
      </c>
      <c r="F47" s="428"/>
      <c r="G47" s="427"/>
      <c r="H47" s="426"/>
      <c r="I47" s="425">
        <v>20</v>
      </c>
      <c r="J47" s="426"/>
      <c r="K47" s="425">
        <v>20</v>
      </c>
      <c r="L47" s="426">
        <v>18</v>
      </c>
      <c r="M47" s="425"/>
      <c r="N47" s="426">
        <v>0.01</v>
      </c>
      <c r="O47" s="159">
        <v>0.01</v>
      </c>
      <c r="P47" s="161"/>
    </row>
    <row r="48" spans="1:16" s="70" customFormat="1" ht="36" customHeight="1" x14ac:dyDescent="0.25">
      <c r="A48" s="46">
        <v>4</v>
      </c>
      <c r="B48" s="447" t="s">
        <v>667</v>
      </c>
      <c r="C48" s="433"/>
      <c r="D48" s="433"/>
      <c r="E48" s="427" t="s">
        <v>360</v>
      </c>
      <c r="F48" s="428"/>
      <c r="G48" s="427"/>
      <c r="H48" s="426"/>
      <c r="I48" s="425">
        <v>5</v>
      </c>
      <c r="J48" s="426"/>
      <c r="K48" s="425">
        <v>5</v>
      </c>
      <c r="L48" s="426">
        <v>5</v>
      </c>
      <c r="M48" s="425"/>
      <c r="N48" s="426">
        <v>0.01</v>
      </c>
      <c r="O48" s="159">
        <v>0.01</v>
      </c>
      <c r="P48" s="161"/>
    </row>
    <row r="49" spans="1:16" s="70" customFormat="1" ht="40.5" customHeight="1" x14ac:dyDescent="0.25">
      <c r="A49" s="46">
        <v>5</v>
      </c>
      <c r="B49" s="433" t="s">
        <v>668</v>
      </c>
      <c r="C49" s="433"/>
      <c r="D49" s="433"/>
      <c r="E49" s="427" t="s">
        <v>360</v>
      </c>
      <c r="F49" s="428"/>
      <c r="G49" s="427"/>
      <c r="H49" s="426"/>
      <c r="I49" s="425">
        <v>18</v>
      </c>
      <c r="J49" s="426"/>
      <c r="K49" s="425">
        <v>18</v>
      </c>
      <c r="L49" s="426">
        <v>18</v>
      </c>
      <c r="M49" s="425"/>
      <c r="N49" s="426">
        <v>0.02</v>
      </c>
      <c r="O49" s="159">
        <v>0.02</v>
      </c>
      <c r="P49" s="161"/>
    </row>
    <row r="50" spans="1:16" s="70" customFormat="1" ht="40.5" customHeight="1" x14ac:dyDescent="0.25">
      <c r="A50" s="46">
        <v>6</v>
      </c>
      <c r="B50" s="365" t="s">
        <v>669</v>
      </c>
      <c r="C50" s="366"/>
      <c r="D50" s="367"/>
      <c r="E50" s="427" t="s">
        <v>383</v>
      </c>
      <c r="F50" s="428"/>
      <c r="G50" s="427"/>
      <c r="H50" s="426"/>
      <c r="I50" s="425">
        <v>7</v>
      </c>
      <c r="J50" s="426"/>
      <c r="K50" s="425">
        <v>7</v>
      </c>
      <c r="L50" s="426">
        <v>7</v>
      </c>
      <c r="M50" s="425"/>
      <c r="N50" s="426">
        <v>0.06</v>
      </c>
      <c r="O50" s="159">
        <v>0.06</v>
      </c>
      <c r="P50" s="161"/>
    </row>
    <row r="51" spans="1:16" s="70" customFormat="1" ht="40.5" customHeight="1" x14ac:dyDescent="0.25">
      <c r="A51" s="46">
        <v>7</v>
      </c>
      <c r="B51" s="365" t="s">
        <v>670</v>
      </c>
      <c r="C51" s="366"/>
      <c r="D51" s="367"/>
      <c r="E51" s="427">
        <v>43801</v>
      </c>
      <c r="F51" s="428" t="s">
        <v>671</v>
      </c>
      <c r="G51" s="427" t="s">
        <v>671</v>
      </c>
      <c r="H51" s="426">
        <v>8</v>
      </c>
      <c r="I51" s="425">
        <v>8</v>
      </c>
      <c r="J51" s="426"/>
      <c r="K51" s="425">
        <v>8</v>
      </c>
      <c r="L51" s="426">
        <v>8</v>
      </c>
      <c r="M51" s="425"/>
      <c r="N51" s="426">
        <v>0.04</v>
      </c>
      <c r="O51" s="161">
        <v>0.04</v>
      </c>
      <c r="P51" s="161"/>
    </row>
    <row r="52" spans="1:16" s="70" customFormat="1" ht="42" customHeight="1" x14ac:dyDescent="0.25">
      <c r="A52" s="46">
        <v>8</v>
      </c>
      <c r="B52" s="365" t="s">
        <v>672</v>
      </c>
      <c r="C52" s="366"/>
      <c r="D52" s="367"/>
      <c r="E52" s="427" t="s">
        <v>360</v>
      </c>
      <c r="F52" s="428"/>
      <c r="G52" s="427"/>
      <c r="H52" s="426"/>
      <c r="I52" s="425">
        <v>7</v>
      </c>
      <c r="J52" s="426"/>
      <c r="K52" s="425">
        <v>7</v>
      </c>
      <c r="L52" s="426">
        <v>7</v>
      </c>
      <c r="M52" s="425"/>
      <c r="N52" s="426">
        <v>0.03</v>
      </c>
      <c r="O52" s="161">
        <v>0.03</v>
      </c>
      <c r="P52" s="161"/>
    </row>
    <row r="53" spans="1:16" s="70" customFormat="1" ht="42.6" customHeight="1" x14ac:dyDescent="0.25">
      <c r="A53" s="46">
        <v>9</v>
      </c>
      <c r="B53" s="365" t="s">
        <v>673</v>
      </c>
      <c r="C53" s="366"/>
      <c r="D53" s="367"/>
      <c r="E53" s="427" t="s">
        <v>383</v>
      </c>
      <c r="F53" s="428"/>
      <c r="G53" s="427"/>
      <c r="H53" s="426"/>
      <c r="I53" s="425">
        <v>16</v>
      </c>
      <c r="J53" s="426"/>
      <c r="K53" s="425">
        <v>16</v>
      </c>
      <c r="L53" s="426">
        <v>16</v>
      </c>
      <c r="M53" s="425"/>
      <c r="N53" s="426">
        <v>0.04</v>
      </c>
      <c r="O53" s="161">
        <v>0.04</v>
      </c>
      <c r="P53" s="161"/>
    </row>
    <row r="54" spans="1:16" s="70" customFormat="1" ht="42" customHeight="1" x14ac:dyDescent="0.25">
      <c r="A54" s="46">
        <v>10</v>
      </c>
      <c r="B54" s="365" t="s">
        <v>674</v>
      </c>
      <c r="C54" s="366"/>
      <c r="D54" s="367"/>
      <c r="E54" s="427" t="s">
        <v>501</v>
      </c>
      <c r="F54" s="428"/>
      <c r="G54" s="427"/>
      <c r="H54" s="426"/>
      <c r="I54" s="425">
        <v>7</v>
      </c>
      <c r="J54" s="426"/>
      <c r="K54" s="425">
        <v>7</v>
      </c>
      <c r="L54" s="426">
        <v>7</v>
      </c>
      <c r="M54" s="425"/>
      <c r="N54" s="426">
        <v>0.03</v>
      </c>
      <c r="O54" s="161">
        <v>0.03</v>
      </c>
      <c r="P54" s="161"/>
    </row>
    <row r="55" spans="1:16" ht="16.5" x14ac:dyDescent="0.25">
      <c r="A55" s="96"/>
      <c r="B55" s="97"/>
      <c r="C55" s="97"/>
      <c r="D55" s="97"/>
      <c r="E55" s="209"/>
      <c r="F55" s="210"/>
      <c r="G55" s="210"/>
      <c r="H55" s="210"/>
      <c r="I55" s="210"/>
      <c r="J55" s="210"/>
      <c r="K55" s="210"/>
      <c r="L55" s="210"/>
      <c r="M55" s="211"/>
      <c r="N55" s="211"/>
      <c r="O55" s="211"/>
      <c r="P55" s="211"/>
    </row>
    <row r="56" spans="1:16" ht="15.75" x14ac:dyDescent="0.25">
      <c r="F56" s="448" t="s">
        <v>675</v>
      </c>
      <c r="G56" s="448"/>
      <c r="H56" s="448"/>
      <c r="I56" s="448"/>
      <c r="J56" s="448"/>
      <c r="K56" s="448"/>
      <c r="L56" s="448"/>
      <c r="M56" s="448"/>
      <c r="N56" s="448"/>
      <c r="O56" s="448"/>
      <c r="P56" s="448"/>
    </row>
    <row r="57" spans="1:16" ht="15.75" x14ac:dyDescent="0.25">
      <c r="F57" s="449" t="s">
        <v>17</v>
      </c>
      <c r="G57" s="449"/>
      <c r="H57" s="449"/>
      <c r="I57" s="449"/>
      <c r="J57" s="449"/>
      <c r="K57" s="449"/>
      <c r="L57" s="449"/>
      <c r="M57" s="449"/>
      <c r="N57" s="449"/>
      <c r="O57" s="449"/>
      <c r="P57" s="449"/>
    </row>
    <row r="63" spans="1:16" ht="15.75" x14ac:dyDescent="0.25">
      <c r="F63" s="449" t="s">
        <v>229</v>
      </c>
      <c r="G63" s="449"/>
      <c r="H63" s="449"/>
      <c r="I63" s="449"/>
      <c r="J63" s="449"/>
      <c r="K63" s="449"/>
      <c r="L63" s="449"/>
      <c r="M63" s="449"/>
      <c r="N63" s="449"/>
      <c r="O63" s="449"/>
      <c r="P63" s="449"/>
    </row>
  </sheetData>
  <mergeCells count="84">
    <mergeCell ref="F56:P56"/>
    <mergeCell ref="F57:P57"/>
    <mergeCell ref="F63:P63"/>
    <mergeCell ref="E54:F54"/>
    <mergeCell ref="G54:H54"/>
    <mergeCell ref="I54:J54"/>
    <mergeCell ref="K54:L54"/>
    <mergeCell ref="M54:N54"/>
    <mergeCell ref="K51:L51"/>
    <mergeCell ref="M51:N51"/>
    <mergeCell ref="B52:D52"/>
    <mergeCell ref="E52:F52"/>
    <mergeCell ref="G52:H52"/>
    <mergeCell ref="I52:J52"/>
    <mergeCell ref="K52:L52"/>
    <mergeCell ref="M52:N52"/>
    <mergeCell ref="B51:D51"/>
    <mergeCell ref="E51:F51"/>
    <mergeCell ref="G51:H51"/>
    <mergeCell ref="I51:J51"/>
    <mergeCell ref="K49:L49"/>
    <mergeCell ref="M49:N49"/>
    <mergeCell ref="B50:D50"/>
    <mergeCell ref="E50:F50"/>
    <mergeCell ref="G50:H50"/>
    <mergeCell ref="I50:J50"/>
    <mergeCell ref="K50:L50"/>
    <mergeCell ref="M50:N50"/>
    <mergeCell ref="B49:D49"/>
    <mergeCell ref="E49:F49"/>
    <mergeCell ref="G49:H49"/>
    <mergeCell ref="I49:J49"/>
    <mergeCell ref="K47:L47"/>
    <mergeCell ref="M47:N47"/>
    <mergeCell ref="B48:D48"/>
    <mergeCell ref="E48:F48"/>
    <mergeCell ref="G48:H48"/>
    <mergeCell ref="I48:J48"/>
    <mergeCell ref="K48:L48"/>
    <mergeCell ref="M48:N48"/>
    <mergeCell ref="B45:D45"/>
    <mergeCell ref="E45:F45"/>
    <mergeCell ref="G45:H45"/>
    <mergeCell ref="I45:J45"/>
    <mergeCell ref="K45:L45"/>
    <mergeCell ref="E46:F46"/>
    <mergeCell ref="G46:H46"/>
    <mergeCell ref="I46:J46"/>
    <mergeCell ref="K46:L46"/>
    <mergeCell ref="M46:N46"/>
    <mergeCell ref="K2:N2"/>
    <mergeCell ref="A4:Q4"/>
    <mergeCell ref="A5:A7"/>
    <mergeCell ref="B5:B7"/>
    <mergeCell ref="C5:C7"/>
    <mergeCell ref="D5:N5"/>
    <mergeCell ref="O5:O7"/>
    <mergeCell ref="P5:P7"/>
    <mergeCell ref="D6:H6"/>
    <mergeCell ref="I6:M6"/>
    <mergeCell ref="N6:N7"/>
    <mergeCell ref="A1:J1"/>
    <mergeCell ref="A2:J2"/>
    <mergeCell ref="B47:D47"/>
    <mergeCell ref="E47:F47"/>
    <mergeCell ref="G47:H47"/>
    <mergeCell ref="I47:J47"/>
    <mergeCell ref="A40:P40"/>
    <mergeCell ref="A42:P42"/>
    <mergeCell ref="B44:D44"/>
    <mergeCell ref="E44:F44"/>
    <mergeCell ref="G44:H44"/>
    <mergeCell ref="I44:J44"/>
    <mergeCell ref="K44:L44"/>
    <mergeCell ref="M44:N44"/>
    <mergeCell ref="M45:N45"/>
    <mergeCell ref="B46:D46"/>
    <mergeCell ref="M53:N53"/>
    <mergeCell ref="B54:D54"/>
    <mergeCell ref="B53:D53"/>
    <mergeCell ref="E53:F53"/>
    <mergeCell ref="G53:H53"/>
    <mergeCell ref="I53:J53"/>
    <mergeCell ref="K53:L53"/>
  </mergeCells>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44"/>
  <sheetViews>
    <sheetView topLeftCell="A34" workbookViewId="0">
      <selection activeCell="B41" sqref="B41:D41"/>
    </sheetView>
  </sheetViews>
  <sheetFormatPr defaultRowHeight="15" x14ac:dyDescent="0.25"/>
  <cols>
    <col min="1" max="1" width="5.28515625" customWidth="1"/>
    <col min="2" max="2" width="19.5703125" customWidth="1"/>
    <col min="3" max="3" width="11.42578125" style="1" customWidth="1"/>
    <col min="4" max="4" width="7.85546875" customWidth="1"/>
    <col min="5" max="5" width="9.85546875" style="25" customWidth="1"/>
    <col min="6" max="6" width="10.28515625" style="25" customWidth="1"/>
    <col min="7" max="10" width="8.140625" style="25" customWidth="1"/>
    <col min="11" max="12" width="8.140625" style="119" customWidth="1"/>
    <col min="13" max="13" width="8.140625" customWidth="1"/>
    <col min="14" max="14" width="10.28515625" bestFit="1" customWidth="1"/>
    <col min="15" max="15" width="7.5703125" customWidth="1"/>
    <col min="257" max="257" width="5.28515625" customWidth="1"/>
    <col min="258" max="258" width="19.5703125" customWidth="1"/>
    <col min="259" max="259" width="11.42578125" customWidth="1"/>
    <col min="260" max="260" width="7.85546875" customWidth="1"/>
    <col min="261" max="261" width="9.85546875" customWidth="1"/>
    <col min="262" max="262" width="10.28515625" customWidth="1"/>
    <col min="263" max="269" width="8.140625" customWidth="1"/>
    <col min="270" max="270" width="10.28515625" bestFit="1" customWidth="1"/>
    <col min="271" max="271" width="7.5703125" customWidth="1"/>
    <col min="513" max="513" width="5.28515625" customWidth="1"/>
    <col min="514" max="514" width="19.5703125" customWidth="1"/>
    <col min="515" max="515" width="11.42578125" customWidth="1"/>
    <col min="516" max="516" width="7.85546875" customWidth="1"/>
    <col min="517" max="517" width="9.85546875" customWidth="1"/>
    <col min="518" max="518" width="10.28515625" customWidth="1"/>
    <col min="519" max="525" width="8.140625" customWidth="1"/>
    <col min="526" max="526" width="10.28515625" bestFit="1" customWidth="1"/>
    <col min="527" max="527" width="7.5703125" customWidth="1"/>
    <col min="769" max="769" width="5.28515625" customWidth="1"/>
    <col min="770" max="770" width="19.5703125" customWidth="1"/>
    <col min="771" max="771" width="11.42578125" customWidth="1"/>
    <col min="772" max="772" width="7.85546875" customWidth="1"/>
    <col min="773" max="773" width="9.85546875" customWidth="1"/>
    <col min="774" max="774" width="10.28515625" customWidth="1"/>
    <col min="775" max="781" width="8.140625" customWidth="1"/>
    <col min="782" max="782" width="10.28515625" bestFit="1" customWidth="1"/>
    <col min="783" max="783" width="7.5703125" customWidth="1"/>
    <col min="1025" max="1025" width="5.28515625" customWidth="1"/>
    <col min="1026" max="1026" width="19.5703125" customWidth="1"/>
    <col min="1027" max="1027" width="11.42578125" customWidth="1"/>
    <col min="1028" max="1028" width="7.85546875" customWidth="1"/>
    <col min="1029" max="1029" width="9.85546875" customWidth="1"/>
    <col min="1030" max="1030" width="10.28515625" customWidth="1"/>
    <col min="1031" max="1037" width="8.140625" customWidth="1"/>
    <col min="1038" max="1038" width="10.28515625" bestFit="1" customWidth="1"/>
    <col min="1039" max="1039" width="7.5703125" customWidth="1"/>
    <col min="1281" max="1281" width="5.28515625" customWidth="1"/>
    <col min="1282" max="1282" width="19.5703125" customWidth="1"/>
    <col min="1283" max="1283" width="11.42578125" customWidth="1"/>
    <col min="1284" max="1284" width="7.85546875" customWidth="1"/>
    <col min="1285" max="1285" width="9.85546875" customWidth="1"/>
    <col min="1286" max="1286" width="10.28515625" customWidth="1"/>
    <col min="1287" max="1293" width="8.140625" customWidth="1"/>
    <col min="1294" max="1294" width="10.28515625" bestFit="1" customWidth="1"/>
    <col min="1295" max="1295" width="7.5703125" customWidth="1"/>
    <col min="1537" max="1537" width="5.28515625" customWidth="1"/>
    <col min="1538" max="1538" width="19.5703125" customWidth="1"/>
    <col min="1539" max="1539" width="11.42578125" customWidth="1"/>
    <col min="1540" max="1540" width="7.85546875" customWidth="1"/>
    <col min="1541" max="1541" width="9.85546875" customWidth="1"/>
    <col min="1542" max="1542" width="10.28515625" customWidth="1"/>
    <col min="1543" max="1549" width="8.140625" customWidth="1"/>
    <col min="1550" max="1550" width="10.28515625" bestFit="1" customWidth="1"/>
    <col min="1551" max="1551" width="7.5703125" customWidth="1"/>
    <col min="1793" max="1793" width="5.28515625" customWidth="1"/>
    <col min="1794" max="1794" width="19.5703125" customWidth="1"/>
    <col min="1795" max="1795" width="11.42578125" customWidth="1"/>
    <col min="1796" max="1796" width="7.85546875" customWidth="1"/>
    <col min="1797" max="1797" width="9.85546875" customWidth="1"/>
    <col min="1798" max="1798" width="10.28515625" customWidth="1"/>
    <col min="1799" max="1805" width="8.140625" customWidth="1"/>
    <col min="1806" max="1806" width="10.28515625" bestFit="1" customWidth="1"/>
    <col min="1807" max="1807" width="7.5703125" customWidth="1"/>
    <col min="2049" max="2049" width="5.28515625" customWidth="1"/>
    <col min="2050" max="2050" width="19.5703125" customWidth="1"/>
    <col min="2051" max="2051" width="11.42578125" customWidth="1"/>
    <col min="2052" max="2052" width="7.85546875" customWidth="1"/>
    <col min="2053" max="2053" width="9.85546875" customWidth="1"/>
    <col min="2054" max="2054" width="10.28515625" customWidth="1"/>
    <col min="2055" max="2061" width="8.140625" customWidth="1"/>
    <col min="2062" max="2062" width="10.28515625" bestFit="1" customWidth="1"/>
    <col min="2063" max="2063" width="7.5703125" customWidth="1"/>
    <col min="2305" max="2305" width="5.28515625" customWidth="1"/>
    <col min="2306" max="2306" width="19.5703125" customWidth="1"/>
    <col min="2307" max="2307" width="11.42578125" customWidth="1"/>
    <col min="2308" max="2308" width="7.85546875" customWidth="1"/>
    <col min="2309" max="2309" width="9.85546875" customWidth="1"/>
    <col min="2310" max="2310" width="10.28515625" customWidth="1"/>
    <col min="2311" max="2317" width="8.140625" customWidth="1"/>
    <col min="2318" max="2318" width="10.28515625" bestFit="1" customWidth="1"/>
    <col min="2319" max="2319" width="7.5703125" customWidth="1"/>
    <col min="2561" max="2561" width="5.28515625" customWidth="1"/>
    <col min="2562" max="2562" width="19.5703125" customWidth="1"/>
    <col min="2563" max="2563" width="11.42578125" customWidth="1"/>
    <col min="2564" max="2564" width="7.85546875" customWidth="1"/>
    <col min="2565" max="2565" width="9.85546875" customWidth="1"/>
    <col min="2566" max="2566" width="10.28515625" customWidth="1"/>
    <col min="2567" max="2573" width="8.140625" customWidth="1"/>
    <col min="2574" max="2574" width="10.28515625" bestFit="1" customWidth="1"/>
    <col min="2575" max="2575" width="7.5703125" customWidth="1"/>
    <col min="2817" max="2817" width="5.28515625" customWidth="1"/>
    <col min="2818" max="2818" width="19.5703125" customWidth="1"/>
    <col min="2819" max="2819" width="11.42578125" customWidth="1"/>
    <col min="2820" max="2820" width="7.85546875" customWidth="1"/>
    <col min="2821" max="2821" width="9.85546875" customWidth="1"/>
    <col min="2822" max="2822" width="10.28515625" customWidth="1"/>
    <col min="2823" max="2829" width="8.140625" customWidth="1"/>
    <col min="2830" max="2830" width="10.28515625" bestFit="1" customWidth="1"/>
    <col min="2831" max="2831" width="7.5703125" customWidth="1"/>
    <col min="3073" max="3073" width="5.28515625" customWidth="1"/>
    <col min="3074" max="3074" width="19.5703125" customWidth="1"/>
    <col min="3075" max="3075" width="11.42578125" customWidth="1"/>
    <col min="3076" max="3076" width="7.85546875" customWidth="1"/>
    <col min="3077" max="3077" width="9.85546875" customWidth="1"/>
    <col min="3078" max="3078" width="10.28515625" customWidth="1"/>
    <col min="3079" max="3085" width="8.140625" customWidth="1"/>
    <col min="3086" max="3086" width="10.28515625" bestFit="1" customWidth="1"/>
    <col min="3087" max="3087" width="7.5703125" customWidth="1"/>
    <col min="3329" max="3329" width="5.28515625" customWidth="1"/>
    <col min="3330" max="3330" width="19.5703125" customWidth="1"/>
    <col min="3331" max="3331" width="11.42578125" customWidth="1"/>
    <col min="3332" max="3332" width="7.85546875" customWidth="1"/>
    <col min="3333" max="3333" width="9.85546875" customWidth="1"/>
    <col min="3334" max="3334" width="10.28515625" customWidth="1"/>
    <col min="3335" max="3341" width="8.140625" customWidth="1"/>
    <col min="3342" max="3342" width="10.28515625" bestFit="1" customWidth="1"/>
    <col min="3343" max="3343" width="7.5703125" customWidth="1"/>
    <col min="3585" max="3585" width="5.28515625" customWidth="1"/>
    <col min="3586" max="3586" width="19.5703125" customWidth="1"/>
    <col min="3587" max="3587" width="11.42578125" customWidth="1"/>
    <col min="3588" max="3588" width="7.85546875" customWidth="1"/>
    <col min="3589" max="3589" width="9.85546875" customWidth="1"/>
    <col min="3590" max="3590" width="10.28515625" customWidth="1"/>
    <col min="3591" max="3597" width="8.140625" customWidth="1"/>
    <col min="3598" max="3598" width="10.28515625" bestFit="1" customWidth="1"/>
    <col min="3599" max="3599" width="7.5703125" customWidth="1"/>
    <col min="3841" max="3841" width="5.28515625" customWidth="1"/>
    <col min="3842" max="3842" width="19.5703125" customWidth="1"/>
    <col min="3843" max="3843" width="11.42578125" customWidth="1"/>
    <col min="3844" max="3844" width="7.85546875" customWidth="1"/>
    <col min="3845" max="3845" width="9.85546875" customWidth="1"/>
    <col min="3846" max="3846" width="10.28515625" customWidth="1"/>
    <col min="3847" max="3853" width="8.140625" customWidth="1"/>
    <col min="3854" max="3854" width="10.28515625" bestFit="1" customWidth="1"/>
    <col min="3855" max="3855" width="7.5703125" customWidth="1"/>
    <col min="4097" max="4097" width="5.28515625" customWidth="1"/>
    <col min="4098" max="4098" width="19.5703125" customWidth="1"/>
    <col min="4099" max="4099" width="11.42578125" customWidth="1"/>
    <col min="4100" max="4100" width="7.85546875" customWidth="1"/>
    <col min="4101" max="4101" width="9.85546875" customWidth="1"/>
    <col min="4102" max="4102" width="10.28515625" customWidth="1"/>
    <col min="4103" max="4109" width="8.140625" customWidth="1"/>
    <col min="4110" max="4110" width="10.28515625" bestFit="1" customWidth="1"/>
    <col min="4111" max="4111" width="7.5703125" customWidth="1"/>
    <col min="4353" max="4353" width="5.28515625" customWidth="1"/>
    <col min="4354" max="4354" width="19.5703125" customWidth="1"/>
    <col min="4355" max="4355" width="11.42578125" customWidth="1"/>
    <col min="4356" max="4356" width="7.85546875" customWidth="1"/>
    <col min="4357" max="4357" width="9.85546875" customWidth="1"/>
    <col min="4358" max="4358" width="10.28515625" customWidth="1"/>
    <col min="4359" max="4365" width="8.140625" customWidth="1"/>
    <col min="4366" max="4366" width="10.28515625" bestFit="1" customWidth="1"/>
    <col min="4367" max="4367" width="7.5703125" customWidth="1"/>
    <col min="4609" max="4609" width="5.28515625" customWidth="1"/>
    <col min="4610" max="4610" width="19.5703125" customWidth="1"/>
    <col min="4611" max="4611" width="11.42578125" customWidth="1"/>
    <col min="4612" max="4612" width="7.85546875" customWidth="1"/>
    <col min="4613" max="4613" width="9.85546875" customWidth="1"/>
    <col min="4614" max="4614" width="10.28515625" customWidth="1"/>
    <col min="4615" max="4621" width="8.140625" customWidth="1"/>
    <col min="4622" max="4622" width="10.28515625" bestFit="1" customWidth="1"/>
    <col min="4623" max="4623" width="7.5703125" customWidth="1"/>
    <col min="4865" max="4865" width="5.28515625" customWidth="1"/>
    <col min="4866" max="4866" width="19.5703125" customWidth="1"/>
    <col min="4867" max="4867" width="11.42578125" customWidth="1"/>
    <col min="4868" max="4868" width="7.85546875" customWidth="1"/>
    <col min="4869" max="4869" width="9.85546875" customWidth="1"/>
    <col min="4870" max="4870" width="10.28515625" customWidth="1"/>
    <col min="4871" max="4877" width="8.140625" customWidth="1"/>
    <col min="4878" max="4878" width="10.28515625" bestFit="1" customWidth="1"/>
    <col min="4879" max="4879" width="7.5703125" customWidth="1"/>
    <col min="5121" max="5121" width="5.28515625" customWidth="1"/>
    <col min="5122" max="5122" width="19.5703125" customWidth="1"/>
    <col min="5123" max="5123" width="11.42578125" customWidth="1"/>
    <col min="5124" max="5124" width="7.85546875" customWidth="1"/>
    <col min="5125" max="5125" width="9.85546875" customWidth="1"/>
    <col min="5126" max="5126" width="10.28515625" customWidth="1"/>
    <col min="5127" max="5133" width="8.140625" customWidth="1"/>
    <col min="5134" max="5134" width="10.28515625" bestFit="1" customWidth="1"/>
    <col min="5135" max="5135" width="7.5703125" customWidth="1"/>
    <col min="5377" max="5377" width="5.28515625" customWidth="1"/>
    <col min="5378" max="5378" width="19.5703125" customWidth="1"/>
    <col min="5379" max="5379" width="11.42578125" customWidth="1"/>
    <col min="5380" max="5380" width="7.85546875" customWidth="1"/>
    <col min="5381" max="5381" width="9.85546875" customWidth="1"/>
    <col min="5382" max="5382" width="10.28515625" customWidth="1"/>
    <col min="5383" max="5389" width="8.140625" customWidth="1"/>
    <col min="5390" max="5390" width="10.28515625" bestFit="1" customWidth="1"/>
    <col min="5391" max="5391" width="7.5703125" customWidth="1"/>
    <col min="5633" max="5633" width="5.28515625" customWidth="1"/>
    <col min="5634" max="5634" width="19.5703125" customWidth="1"/>
    <col min="5635" max="5635" width="11.42578125" customWidth="1"/>
    <col min="5636" max="5636" width="7.85546875" customWidth="1"/>
    <col min="5637" max="5637" width="9.85546875" customWidth="1"/>
    <col min="5638" max="5638" width="10.28515625" customWidth="1"/>
    <col min="5639" max="5645" width="8.140625" customWidth="1"/>
    <col min="5646" max="5646" width="10.28515625" bestFit="1" customWidth="1"/>
    <col min="5647" max="5647" width="7.5703125" customWidth="1"/>
    <col min="5889" max="5889" width="5.28515625" customWidth="1"/>
    <col min="5890" max="5890" width="19.5703125" customWidth="1"/>
    <col min="5891" max="5891" width="11.42578125" customWidth="1"/>
    <col min="5892" max="5892" width="7.85546875" customWidth="1"/>
    <col min="5893" max="5893" width="9.85546875" customWidth="1"/>
    <col min="5894" max="5894" width="10.28515625" customWidth="1"/>
    <col min="5895" max="5901" width="8.140625" customWidth="1"/>
    <col min="5902" max="5902" width="10.28515625" bestFit="1" customWidth="1"/>
    <col min="5903" max="5903" width="7.5703125" customWidth="1"/>
    <col min="6145" max="6145" width="5.28515625" customWidth="1"/>
    <col min="6146" max="6146" width="19.5703125" customWidth="1"/>
    <col min="6147" max="6147" width="11.42578125" customWidth="1"/>
    <col min="6148" max="6148" width="7.85546875" customWidth="1"/>
    <col min="6149" max="6149" width="9.85546875" customWidth="1"/>
    <col min="6150" max="6150" width="10.28515625" customWidth="1"/>
    <col min="6151" max="6157" width="8.140625" customWidth="1"/>
    <col min="6158" max="6158" width="10.28515625" bestFit="1" customWidth="1"/>
    <col min="6159" max="6159" width="7.5703125" customWidth="1"/>
    <col min="6401" max="6401" width="5.28515625" customWidth="1"/>
    <col min="6402" max="6402" width="19.5703125" customWidth="1"/>
    <col min="6403" max="6403" width="11.42578125" customWidth="1"/>
    <col min="6404" max="6404" width="7.85546875" customWidth="1"/>
    <col min="6405" max="6405" width="9.85546875" customWidth="1"/>
    <col min="6406" max="6406" width="10.28515625" customWidth="1"/>
    <col min="6407" max="6413" width="8.140625" customWidth="1"/>
    <col min="6414" max="6414" width="10.28515625" bestFit="1" customWidth="1"/>
    <col min="6415" max="6415" width="7.5703125" customWidth="1"/>
    <col min="6657" max="6657" width="5.28515625" customWidth="1"/>
    <col min="6658" max="6658" width="19.5703125" customWidth="1"/>
    <col min="6659" max="6659" width="11.42578125" customWidth="1"/>
    <col min="6660" max="6660" width="7.85546875" customWidth="1"/>
    <col min="6661" max="6661" width="9.85546875" customWidth="1"/>
    <col min="6662" max="6662" width="10.28515625" customWidth="1"/>
    <col min="6663" max="6669" width="8.140625" customWidth="1"/>
    <col min="6670" max="6670" width="10.28515625" bestFit="1" customWidth="1"/>
    <col min="6671" max="6671" width="7.5703125" customWidth="1"/>
    <col min="6913" max="6913" width="5.28515625" customWidth="1"/>
    <col min="6914" max="6914" width="19.5703125" customWidth="1"/>
    <col min="6915" max="6915" width="11.42578125" customWidth="1"/>
    <col min="6916" max="6916" width="7.85546875" customWidth="1"/>
    <col min="6917" max="6917" width="9.85546875" customWidth="1"/>
    <col min="6918" max="6918" width="10.28515625" customWidth="1"/>
    <col min="6919" max="6925" width="8.140625" customWidth="1"/>
    <col min="6926" max="6926" width="10.28515625" bestFit="1" customWidth="1"/>
    <col min="6927" max="6927" width="7.5703125" customWidth="1"/>
    <col min="7169" max="7169" width="5.28515625" customWidth="1"/>
    <col min="7170" max="7170" width="19.5703125" customWidth="1"/>
    <col min="7171" max="7171" width="11.42578125" customWidth="1"/>
    <col min="7172" max="7172" width="7.85546875" customWidth="1"/>
    <col min="7173" max="7173" width="9.85546875" customWidth="1"/>
    <col min="7174" max="7174" width="10.28515625" customWidth="1"/>
    <col min="7175" max="7181" width="8.140625" customWidth="1"/>
    <col min="7182" max="7182" width="10.28515625" bestFit="1" customWidth="1"/>
    <col min="7183" max="7183" width="7.5703125" customWidth="1"/>
    <col min="7425" max="7425" width="5.28515625" customWidth="1"/>
    <col min="7426" max="7426" width="19.5703125" customWidth="1"/>
    <col min="7427" max="7427" width="11.42578125" customWidth="1"/>
    <col min="7428" max="7428" width="7.85546875" customWidth="1"/>
    <col min="7429" max="7429" width="9.85546875" customWidth="1"/>
    <col min="7430" max="7430" width="10.28515625" customWidth="1"/>
    <col min="7431" max="7437" width="8.140625" customWidth="1"/>
    <col min="7438" max="7438" width="10.28515625" bestFit="1" customWidth="1"/>
    <col min="7439" max="7439" width="7.5703125" customWidth="1"/>
    <col min="7681" max="7681" width="5.28515625" customWidth="1"/>
    <col min="7682" max="7682" width="19.5703125" customWidth="1"/>
    <col min="7683" max="7683" width="11.42578125" customWidth="1"/>
    <col min="7684" max="7684" width="7.85546875" customWidth="1"/>
    <col min="7685" max="7685" width="9.85546875" customWidth="1"/>
    <col min="7686" max="7686" width="10.28515625" customWidth="1"/>
    <col min="7687" max="7693" width="8.140625" customWidth="1"/>
    <col min="7694" max="7694" width="10.28515625" bestFit="1" customWidth="1"/>
    <col min="7695" max="7695" width="7.5703125" customWidth="1"/>
    <col min="7937" max="7937" width="5.28515625" customWidth="1"/>
    <col min="7938" max="7938" width="19.5703125" customWidth="1"/>
    <col min="7939" max="7939" width="11.42578125" customWidth="1"/>
    <col min="7940" max="7940" width="7.85546875" customWidth="1"/>
    <col min="7941" max="7941" width="9.85546875" customWidth="1"/>
    <col min="7942" max="7942" width="10.28515625" customWidth="1"/>
    <col min="7943" max="7949" width="8.140625" customWidth="1"/>
    <col min="7950" max="7950" width="10.28515625" bestFit="1" customWidth="1"/>
    <col min="7951" max="7951" width="7.5703125" customWidth="1"/>
    <col min="8193" max="8193" width="5.28515625" customWidth="1"/>
    <col min="8194" max="8194" width="19.5703125" customWidth="1"/>
    <col min="8195" max="8195" width="11.42578125" customWidth="1"/>
    <col min="8196" max="8196" width="7.85546875" customWidth="1"/>
    <col min="8197" max="8197" width="9.85546875" customWidth="1"/>
    <col min="8198" max="8198" width="10.28515625" customWidth="1"/>
    <col min="8199" max="8205" width="8.140625" customWidth="1"/>
    <col min="8206" max="8206" width="10.28515625" bestFit="1" customWidth="1"/>
    <col min="8207" max="8207" width="7.5703125" customWidth="1"/>
    <col min="8449" max="8449" width="5.28515625" customWidth="1"/>
    <col min="8450" max="8450" width="19.5703125" customWidth="1"/>
    <col min="8451" max="8451" width="11.42578125" customWidth="1"/>
    <col min="8452" max="8452" width="7.85546875" customWidth="1"/>
    <col min="8453" max="8453" width="9.85546875" customWidth="1"/>
    <col min="8454" max="8454" width="10.28515625" customWidth="1"/>
    <col min="8455" max="8461" width="8.140625" customWidth="1"/>
    <col min="8462" max="8462" width="10.28515625" bestFit="1" customWidth="1"/>
    <col min="8463" max="8463" width="7.5703125" customWidth="1"/>
    <col min="8705" max="8705" width="5.28515625" customWidth="1"/>
    <col min="8706" max="8706" width="19.5703125" customWidth="1"/>
    <col min="8707" max="8707" width="11.42578125" customWidth="1"/>
    <col min="8708" max="8708" width="7.85546875" customWidth="1"/>
    <col min="8709" max="8709" width="9.85546875" customWidth="1"/>
    <col min="8710" max="8710" width="10.28515625" customWidth="1"/>
    <col min="8711" max="8717" width="8.140625" customWidth="1"/>
    <col min="8718" max="8718" width="10.28515625" bestFit="1" customWidth="1"/>
    <col min="8719" max="8719" width="7.5703125" customWidth="1"/>
    <col min="8961" max="8961" width="5.28515625" customWidth="1"/>
    <col min="8962" max="8962" width="19.5703125" customWidth="1"/>
    <col min="8963" max="8963" width="11.42578125" customWidth="1"/>
    <col min="8964" max="8964" width="7.85546875" customWidth="1"/>
    <col min="8965" max="8965" width="9.85546875" customWidth="1"/>
    <col min="8966" max="8966" width="10.28515625" customWidth="1"/>
    <col min="8967" max="8973" width="8.140625" customWidth="1"/>
    <col min="8974" max="8974" width="10.28515625" bestFit="1" customWidth="1"/>
    <col min="8975" max="8975" width="7.5703125" customWidth="1"/>
    <col min="9217" max="9217" width="5.28515625" customWidth="1"/>
    <col min="9218" max="9218" width="19.5703125" customWidth="1"/>
    <col min="9219" max="9219" width="11.42578125" customWidth="1"/>
    <col min="9220" max="9220" width="7.85546875" customWidth="1"/>
    <col min="9221" max="9221" width="9.85546875" customWidth="1"/>
    <col min="9222" max="9222" width="10.28515625" customWidth="1"/>
    <col min="9223" max="9229" width="8.140625" customWidth="1"/>
    <col min="9230" max="9230" width="10.28515625" bestFit="1" customWidth="1"/>
    <col min="9231" max="9231" width="7.5703125" customWidth="1"/>
    <col min="9473" max="9473" width="5.28515625" customWidth="1"/>
    <col min="9474" max="9474" width="19.5703125" customWidth="1"/>
    <col min="9475" max="9475" width="11.42578125" customWidth="1"/>
    <col min="9476" max="9476" width="7.85546875" customWidth="1"/>
    <col min="9477" max="9477" width="9.85546875" customWidth="1"/>
    <col min="9478" max="9478" width="10.28515625" customWidth="1"/>
    <col min="9479" max="9485" width="8.140625" customWidth="1"/>
    <col min="9486" max="9486" width="10.28515625" bestFit="1" customWidth="1"/>
    <col min="9487" max="9487" width="7.5703125" customWidth="1"/>
    <col min="9729" max="9729" width="5.28515625" customWidth="1"/>
    <col min="9730" max="9730" width="19.5703125" customWidth="1"/>
    <col min="9731" max="9731" width="11.42578125" customWidth="1"/>
    <col min="9732" max="9732" width="7.85546875" customWidth="1"/>
    <col min="9733" max="9733" width="9.85546875" customWidth="1"/>
    <col min="9734" max="9734" width="10.28515625" customWidth="1"/>
    <col min="9735" max="9741" width="8.140625" customWidth="1"/>
    <col min="9742" max="9742" width="10.28515625" bestFit="1" customWidth="1"/>
    <col min="9743" max="9743" width="7.5703125" customWidth="1"/>
    <col min="9985" max="9985" width="5.28515625" customWidth="1"/>
    <col min="9986" max="9986" width="19.5703125" customWidth="1"/>
    <col min="9987" max="9987" width="11.42578125" customWidth="1"/>
    <col min="9988" max="9988" width="7.85546875" customWidth="1"/>
    <col min="9989" max="9989" width="9.85546875" customWidth="1"/>
    <col min="9990" max="9990" width="10.28515625" customWidth="1"/>
    <col min="9991" max="9997" width="8.140625" customWidth="1"/>
    <col min="9998" max="9998" width="10.28515625" bestFit="1" customWidth="1"/>
    <col min="9999" max="9999" width="7.5703125" customWidth="1"/>
    <col min="10241" max="10241" width="5.28515625" customWidth="1"/>
    <col min="10242" max="10242" width="19.5703125" customWidth="1"/>
    <col min="10243" max="10243" width="11.42578125" customWidth="1"/>
    <col min="10244" max="10244" width="7.85546875" customWidth="1"/>
    <col min="10245" max="10245" width="9.85546875" customWidth="1"/>
    <col min="10246" max="10246" width="10.28515625" customWidth="1"/>
    <col min="10247" max="10253" width="8.140625" customWidth="1"/>
    <col min="10254" max="10254" width="10.28515625" bestFit="1" customWidth="1"/>
    <col min="10255" max="10255" width="7.5703125" customWidth="1"/>
    <col min="10497" max="10497" width="5.28515625" customWidth="1"/>
    <col min="10498" max="10498" width="19.5703125" customWidth="1"/>
    <col min="10499" max="10499" width="11.42578125" customWidth="1"/>
    <col min="10500" max="10500" width="7.85546875" customWidth="1"/>
    <col min="10501" max="10501" width="9.85546875" customWidth="1"/>
    <col min="10502" max="10502" width="10.28515625" customWidth="1"/>
    <col min="10503" max="10509" width="8.140625" customWidth="1"/>
    <col min="10510" max="10510" width="10.28515625" bestFit="1" customWidth="1"/>
    <col min="10511" max="10511" width="7.5703125" customWidth="1"/>
    <col min="10753" max="10753" width="5.28515625" customWidth="1"/>
    <col min="10754" max="10754" width="19.5703125" customWidth="1"/>
    <col min="10755" max="10755" width="11.42578125" customWidth="1"/>
    <col min="10756" max="10756" width="7.85546875" customWidth="1"/>
    <col min="10757" max="10757" width="9.85546875" customWidth="1"/>
    <col min="10758" max="10758" width="10.28515625" customWidth="1"/>
    <col min="10759" max="10765" width="8.140625" customWidth="1"/>
    <col min="10766" max="10766" width="10.28515625" bestFit="1" customWidth="1"/>
    <col min="10767" max="10767" width="7.5703125" customWidth="1"/>
    <col min="11009" max="11009" width="5.28515625" customWidth="1"/>
    <col min="11010" max="11010" width="19.5703125" customWidth="1"/>
    <col min="11011" max="11011" width="11.42578125" customWidth="1"/>
    <col min="11012" max="11012" width="7.85546875" customWidth="1"/>
    <col min="11013" max="11013" width="9.85546875" customWidth="1"/>
    <col min="11014" max="11014" width="10.28515625" customWidth="1"/>
    <col min="11015" max="11021" width="8.140625" customWidth="1"/>
    <col min="11022" max="11022" width="10.28515625" bestFit="1" customWidth="1"/>
    <col min="11023" max="11023" width="7.5703125" customWidth="1"/>
    <col min="11265" max="11265" width="5.28515625" customWidth="1"/>
    <col min="11266" max="11266" width="19.5703125" customWidth="1"/>
    <col min="11267" max="11267" width="11.42578125" customWidth="1"/>
    <col min="11268" max="11268" width="7.85546875" customWidth="1"/>
    <col min="11269" max="11269" width="9.85546875" customWidth="1"/>
    <col min="11270" max="11270" width="10.28515625" customWidth="1"/>
    <col min="11271" max="11277" width="8.140625" customWidth="1"/>
    <col min="11278" max="11278" width="10.28515625" bestFit="1" customWidth="1"/>
    <col min="11279" max="11279" width="7.5703125" customWidth="1"/>
    <col min="11521" max="11521" width="5.28515625" customWidth="1"/>
    <col min="11522" max="11522" width="19.5703125" customWidth="1"/>
    <col min="11523" max="11523" width="11.42578125" customWidth="1"/>
    <col min="11524" max="11524" width="7.85546875" customWidth="1"/>
    <col min="11525" max="11525" width="9.85546875" customWidth="1"/>
    <col min="11526" max="11526" width="10.28515625" customWidth="1"/>
    <col min="11527" max="11533" width="8.140625" customWidth="1"/>
    <col min="11534" max="11534" width="10.28515625" bestFit="1" customWidth="1"/>
    <col min="11535" max="11535" width="7.5703125" customWidth="1"/>
    <col min="11777" max="11777" width="5.28515625" customWidth="1"/>
    <col min="11778" max="11778" width="19.5703125" customWidth="1"/>
    <col min="11779" max="11779" width="11.42578125" customWidth="1"/>
    <col min="11780" max="11780" width="7.85546875" customWidth="1"/>
    <col min="11781" max="11781" width="9.85546875" customWidth="1"/>
    <col min="11782" max="11782" width="10.28515625" customWidth="1"/>
    <col min="11783" max="11789" width="8.140625" customWidth="1"/>
    <col min="11790" max="11790" width="10.28515625" bestFit="1" customWidth="1"/>
    <col min="11791" max="11791" width="7.5703125" customWidth="1"/>
    <col min="12033" max="12033" width="5.28515625" customWidth="1"/>
    <col min="12034" max="12034" width="19.5703125" customWidth="1"/>
    <col min="12035" max="12035" width="11.42578125" customWidth="1"/>
    <col min="12036" max="12036" width="7.85546875" customWidth="1"/>
    <col min="12037" max="12037" width="9.85546875" customWidth="1"/>
    <col min="12038" max="12038" width="10.28515625" customWidth="1"/>
    <col min="12039" max="12045" width="8.140625" customWidth="1"/>
    <col min="12046" max="12046" width="10.28515625" bestFit="1" customWidth="1"/>
    <col min="12047" max="12047" width="7.5703125" customWidth="1"/>
    <col min="12289" max="12289" width="5.28515625" customWidth="1"/>
    <col min="12290" max="12290" width="19.5703125" customWidth="1"/>
    <col min="12291" max="12291" width="11.42578125" customWidth="1"/>
    <col min="12292" max="12292" width="7.85546875" customWidth="1"/>
    <col min="12293" max="12293" width="9.85546875" customWidth="1"/>
    <col min="12294" max="12294" width="10.28515625" customWidth="1"/>
    <col min="12295" max="12301" width="8.140625" customWidth="1"/>
    <col min="12302" max="12302" width="10.28515625" bestFit="1" customWidth="1"/>
    <col min="12303" max="12303" width="7.5703125" customWidth="1"/>
    <col min="12545" max="12545" width="5.28515625" customWidth="1"/>
    <col min="12546" max="12546" width="19.5703125" customWidth="1"/>
    <col min="12547" max="12547" width="11.42578125" customWidth="1"/>
    <col min="12548" max="12548" width="7.85546875" customWidth="1"/>
    <col min="12549" max="12549" width="9.85546875" customWidth="1"/>
    <col min="12550" max="12550" width="10.28515625" customWidth="1"/>
    <col min="12551" max="12557" width="8.140625" customWidth="1"/>
    <col min="12558" max="12558" width="10.28515625" bestFit="1" customWidth="1"/>
    <col min="12559" max="12559" width="7.5703125" customWidth="1"/>
    <col min="12801" max="12801" width="5.28515625" customWidth="1"/>
    <col min="12802" max="12802" width="19.5703125" customWidth="1"/>
    <col min="12803" max="12803" width="11.42578125" customWidth="1"/>
    <col min="12804" max="12804" width="7.85546875" customWidth="1"/>
    <col min="12805" max="12805" width="9.85546875" customWidth="1"/>
    <col min="12806" max="12806" width="10.28515625" customWidth="1"/>
    <col min="12807" max="12813" width="8.140625" customWidth="1"/>
    <col min="12814" max="12814" width="10.28515625" bestFit="1" customWidth="1"/>
    <col min="12815" max="12815" width="7.5703125" customWidth="1"/>
    <col min="13057" max="13057" width="5.28515625" customWidth="1"/>
    <col min="13058" max="13058" width="19.5703125" customWidth="1"/>
    <col min="13059" max="13059" width="11.42578125" customWidth="1"/>
    <col min="13060" max="13060" width="7.85546875" customWidth="1"/>
    <col min="13061" max="13061" width="9.85546875" customWidth="1"/>
    <col min="13062" max="13062" width="10.28515625" customWidth="1"/>
    <col min="13063" max="13069" width="8.140625" customWidth="1"/>
    <col min="13070" max="13070" width="10.28515625" bestFit="1" customWidth="1"/>
    <col min="13071" max="13071" width="7.5703125" customWidth="1"/>
    <col min="13313" max="13313" width="5.28515625" customWidth="1"/>
    <col min="13314" max="13314" width="19.5703125" customWidth="1"/>
    <col min="13315" max="13315" width="11.42578125" customWidth="1"/>
    <col min="13316" max="13316" width="7.85546875" customWidth="1"/>
    <col min="13317" max="13317" width="9.85546875" customWidth="1"/>
    <col min="13318" max="13318" width="10.28515625" customWidth="1"/>
    <col min="13319" max="13325" width="8.140625" customWidth="1"/>
    <col min="13326" max="13326" width="10.28515625" bestFit="1" customWidth="1"/>
    <col min="13327" max="13327" width="7.5703125" customWidth="1"/>
    <col min="13569" max="13569" width="5.28515625" customWidth="1"/>
    <col min="13570" max="13570" width="19.5703125" customWidth="1"/>
    <col min="13571" max="13571" width="11.42578125" customWidth="1"/>
    <col min="13572" max="13572" width="7.85546875" customWidth="1"/>
    <col min="13573" max="13573" width="9.85546875" customWidth="1"/>
    <col min="13574" max="13574" width="10.28515625" customWidth="1"/>
    <col min="13575" max="13581" width="8.140625" customWidth="1"/>
    <col min="13582" max="13582" width="10.28515625" bestFit="1" customWidth="1"/>
    <col min="13583" max="13583" width="7.5703125" customWidth="1"/>
    <col min="13825" max="13825" width="5.28515625" customWidth="1"/>
    <col min="13826" max="13826" width="19.5703125" customWidth="1"/>
    <col min="13827" max="13827" width="11.42578125" customWidth="1"/>
    <col min="13828" max="13828" width="7.85546875" customWidth="1"/>
    <col min="13829" max="13829" width="9.85546875" customWidth="1"/>
    <col min="13830" max="13830" width="10.28515625" customWidth="1"/>
    <col min="13831" max="13837" width="8.140625" customWidth="1"/>
    <col min="13838" max="13838" width="10.28515625" bestFit="1" customWidth="1"/>
    <col min="13839" max="13839" width="7.5703125" customWidth="1"/>
    <col min="14081" max="14081" width="5.28515625" customWidth="1"/>
    <col min="14082" max="14082" width="19.5703125" customWidth="1"/>
    <col min="14083" max="14083" width="11.42578125" customWidth="1"/>
    <col min="14084" max="14084" width="7.85546875" customWidth="1"/>
    <col min="14085" max="14085" width="9.85546875" customWidth="1"/>
    <col min="14086" max="14086" width="10.28515625" customWidth="1"/>
    <col min="14087" max="14093" width="8.140625" customWidth="1"/>
    <col min="14094" max="14094" width="10.28515625" bestFit="1" customWidth="1"/>
    <col min="14095" max="14095" width="7.5703125" customWidth="1"/>
    <col min="14337" max="14337" width="5.28515625" customWidth="1"/>
    <col min="14338" max="14338" width="19.5703125" customWidth="1"/>
    <col min="14339" max="14339" width="11.42578125" customWidth="1"/>
    <col min="14340" max="14340" width="7.85546875" customWidth="1"/>
    <col min="14341" max="14341" width="9.85546875" customWidth="1"/>
    <col min="14342" max="14342" width="10.28515625" customWidth="1"/>
    <col min="14343" max="14349" width="8.140625" customWidth="1"/>
    <col min="14350" max="14350" width="10.28515625" bestFit="1" customWidth="1"/>
    <col min="14351" max="14351" width="7.5703125" customWidth="1"/>
    <col min="14593" max="14593" width="5.28515625" customWidth="1"/>
    <col min="14594" max="14594" width="19.5703125" customWidth="1"/>
    <col min="14595" max="14595" width="11.42578125" customWidth="1"/>
    <col min="14596" max="14596" width="7.85546875" customWidth="1"/>
    <col min="14597" max="14597" width="9.85546875" customWidth="1"/>
    <col min="14598" max="14598" width="10.28515625" customWidth="1"/>
    <col min="14599" max="14605" width="8.140625" customWidth="1"/>
    <col min="14606" max="14606" width="10.28515625" bestFit="1" customWidth="1"/>
    <col min="14607" max="14607" width="7.5703125" customWidth="1"/>
    <col min="14849" max="14849" width="5.28515625" customWidth="1"/>
    <col min="14850" max="14850" width="19.5703125" customWidth="1"/>
    <col min="14851" max="14851" width="11.42578125" customWidth="1"/>
    <col min="14852" max="14852" width="7.85546875" customWidth="1"/>
    <col min="14853" max="14853" width="9.85546875" customWidth="1"/>
    <col min="14854" max="14854" width="10.28515625" customWidth="1"/>
    <col min="14855" max="14861" width="8.140625" customWidth="1"/>
    <col min="14862" max="14862" width="10.28515625" bestFit="1" customWidth="1"/>
    <col min="14863" max="14863" width="7.5703125" customWidth="1"/>
    <col min="15105" max="15105" width="5.28515625" customWidth="1"/>
    <col min="15106" max="15106" width="19.5703125" customWidth="1"/>
    <col min="15107" max="15107" width="11.42578125" customWidth="1"/>
    <col min="15108" max="15108" width="7.85546875" customWidth="1"/>
    <col min="15109" max="15109" width="9.85546875" customWidth="1"/>
    <col min="15110" max="15110" width="10.28515625" customWidth="1"/>
    <col min="15111" max="15117" width="8.140625" customWidth="1"/>
    <col min="15118" max="15118" width="10.28515625" bestFit="1" customWidth="1"/>
    <col min="15119" max="15119" width="7.5703125" customWidth="1"/>
    <col min="15361" max="15361" width="5.28515625" customWidth="1"/>
    <col min="15362" max="15362" width="19.5703125" customWidth="1"/>
    <col min="15363" max="15363" width="11.42578125" customWidth="1"/>
    <col min="15364" max="15364" width="7.85546875" customWidth="1"/>
    <col min="15365" max="15365" width="9.85546875" customWidth="1"/>
    <col min="15366" max="15366" width="10.28515625" customWidth="1"/>
    <col min="15367" max="15373" width="8.140625" customWidth="1"/>
    <col min="15374" max="15374" width="10.28515625" bestFit="1" customWidth="1"/>
    <col min="15375" max="15375" width="7.5703125" customWidth="1"/>
    <col min="15617" max="15617" width="5.28515625" customWidth="1"/>
    <col min="15618" max="15618" width="19.5703125" customWidth="1"/>
    <col min="15619" max="15619" width="11.42578125" customWidth="1"/>
    <col min="15620" max="15620" width="7.85546875" customWidth="1"/>
    <col min="15621" max="15621" width="9.85546875" customWidth="1"/>
    <col min="15622" max="15622" width="10.28515625" customWidth="1"/>
    <col min="15623" max="15629" width="8.140625" customWidth="1"/>
    <col min="15630" max="15630" width="10.28515625" bestFit="1" customWidth="1"/>
    <col min="15631" max="15631" width="7.5703125" customWidth="1"/>
    <col min="15873" max="15873" width="5.28515625" customWidth="1"/>
    <col min="15874" max="15874" width="19.5703125" customWidth="1"/>
    <col min="15875" max="15875" width="11.42578125" customWidth="1"/>
    <col min="15876" max="15876" width="7.85546875" customWidth="1"/>
    <col min="15877" max="15877" width="9.85546875" customWidth="1"/>
    <col min="15878" max="15878" width="10.28515625" customWidth="1"/>
    <col min="15879" max="15885" width="8.140625" customWidth="1"/>
    <col min="15886" max="15886" width="10.28515625" bestFit="1" customWidth="1"/>
    <col min="15887" max="15887" width="7.5703125" customWidth="1"/>
    <col min="16129" max="16129" width="5.28515625" customWidth="1"/>
    <col min="16130" max="16130" width="19.5703125" customWidth="1"/>
    <col min="16131" max="16131" width="11.42578125" customWidth="1"/>
    <col min="16132" max="16132" width="7.85546875" customWidth="1"/>
    <col min="16133" max="16133" width="9.85546875" customWidth="1"/>
    <col min="16134" max="16134" width="10.28515625" customWidth="1"/>
    <col min="16135" max="16141" width="8.140625" customWidth="1"/>
    <col min="16142" max="16142" width="10.28515625" bestFit="1" customWidth="1"/>
    <col min="16143" max="16143" width="7.5703125" customWidth="1"/>
  </cols>
  <sheetData>
    <row r="1" spans="1:18" ht="46.5" customHeight="1" x14ac:dyDescent="0.25">
      <c r="A1" s="286" t="s">
        <v>676</v>
      </c>
      <c r="B1" s="286"/>
      <c r="C1" s="286"/>
      <c r="D1" s="286"/>
      <c r="E1" s="286"/>
      <c r="F1" s="19"/>
      <c r="G1" s="19"/>
      <c r="H1" s="19"/>
      <c r="I1" s="19"/>
      <c r="J1" s="19"/>
      <c r="K1" s="3"/>
      <c r="L1" s="3"/>
      <c r="M1" s="5"/>
      <c r="N1" s="5"/>
      <c r="O1" s="5"/>
    </row>
    <row r="2" spans="1:18" ht="7.5" customHeight="1" x14ac:dyDescent="0.25">
      <c r="A2" s="3"/>
      <c r="B2" s="3"/>
      <c r="C2" s="19"/>
      <c r="D2" s="5"/>
      <c r="E2" s="19"/>
      <c r="F2" s="19"/>
      <c r="G2" s="19"/>
      <c r="H2" s="19"/>
      <c r="I2" s="19"/>
      <c r="J2" s="19"/>
      <c r="K2" s="3"/>
      <c r="L2" s="3"/>
      <c r="M2" s="5"/>
      <c r="N2" s="5"/>
      <c r="O2" s="5"/>
    </row>
    <row r="3" spans="1:18" ht="21.75" customHeight="1" x14ac:dyDescent="0.3">
      <c r="A3" s="287" t="s">
        <v>19</v>
      </c>
      <c r="B3" s="287"/>
      <c r="C3" s="287"/>
      <c r="D3" s="287"/>
      <c r="E3" s="287"/>
      <c r="F3" s="287"/>
      <c r="G3" s="287"/>
      <c r="H3" s="287"/>
      <c r="I3" s="287"/>
      <c r="J3" s="287"/>
      <c r="K3" s="287"/>
      <c r="L3" s="287"/>
      <c r="M3" s="287"/>
      <c r="N3" s="287"/>
      <c r="O3" s="287"/>
      <c r="Q3" s="10">
        <v>0.3</v>
      </c>
      <c r="R3" s="11">
        <v>9</v>
      </c>
    </row>
    <row r="4" spans="1:18" ht="23.25" customHeight="1" x14ac:dyDescent="0.3">
      <c r="A4" s="288"/>
      <c r="B4" s="288"/>
      <c r="C4" s="288"/>
      <c r="D4" s="288"/>
      <c r="E4" s="288"/>
      <c r="F4" s="288"/>
      <c r="G4" s="288"/>
      <c r="H4" s="288"/>
      <c r="I4" s="288"/>
      <c r="J4" s="288"/>
      <c r="K4" s="288"/>
      <c r="L4" s="288"/>
      <c r="M4" s="288"/>
      <c r="N4" s="288"/>
      <c r="O4" s="288"/>
      <c r="Q4" s="11">
        <f>(R4*Q3)/R3</f>
        <v>3.3333333333333333E-2</v>
      </c>
      <c r="R4" s="11">
        <v>1</v>
      </c>
    </row>
    <row r="5" spans="1:18" s="1" customFormat="1" ht="21.75" customHeight="1" x14ac:dyDescent="0.25">
      <c r="A5" s="289" t="s">
        <v>0</v>
      </c>
      <c r="B5" s="289" t="s">
        <v>1</v>
      </c>
      <c r="C5" s="295" t="s">
        <v>18</v>
      </c>
      <c r="D5" s="298" t="s">
        <v>2</v>
      </c>
      <c r="E5" s="299"/>
      <c r="F5" s="299"/>
      <c r="G5" s="299"/>
      <c r="H5" s="299"/>
      <c r="I5" s="299"/>
      <c r="J5" s="299"/>
      <c r="K5" s="299"/>
      <c r="L5" s="299"/>
      <c r="M5" s="300"/>
      <c r="N5" s="301" t="s">
        <v>4</v>
      </c>
      <c r="O5" s="292" t="s">
        <v>5</v>
      </c>
    </row>
    <row r="6" spans="1:18" s="1" customFormat="1" ht="57.75" customHeight="1" x14ac:dyDescent="0.25">
      <c r="A6" s="290"/>
      <c r="B6" s="290"/>
      <c r="C6" s="296"/>
      <c r="D6" s="304" t="s">
        <v>677</v>
      </c>
      <c r="E6" s="304"/>
      <c r="F6" s="304"/>
      <c r="G6" s="304"/>
      <c r="H6" s="304"/>
      <c r="I6" s="298" t="s">
        <v>678</v>
      </c>
      <c r="J6" s="299"/>
      <c r="K6" s="299"/>
      <c r="L6" s="300"/>
      <c r="M6" s="305" t="s">
        <v>376</v>
      </c>
      <c r="N6" s="302"/>
      <c r="O6" s="293"/>
    </row>
    <row r="7" spans="1:18" s="1" customFormat="1" ht="51.75" customHeight="1" x14ac:dyDescent="0.25">
      <c r="A7" s="291"/>
      <c r="B7" s="291"/>
      <c r="C7" s="297"/>
      <c r="D7" s="7" t="s">
        <v>377</v>
      </c>
      <c r="E7" s="12" t="s">
        <v>378</v>
      </c>
      <c r="F7" s="8" t="s">
        <v>379</v>
      </c>
      <c r="G7" s="7" t="s">
        <v>380</v>
      </c>
      <c r="H7" s="7" t="s">
        <v>381</v>
      </c>
      <c r="I7" s="7" t="s">
        <v>679</v>
      </c>
      <c r="J7" s="118" t="s">
        <v>680</v>
      </c>
      <c r="K7" s="118" t="s">
        <v>485</v>
      </c>
      <c r="L7" s="118" t="s">
        <v>681</v>
      </c>
      <c r="M7" s="305"/>
      <c r="N7" s="303"/>
      <c r="O7" s="294"/>
    </row>
    <row r="8" spans="1:18" s="1" customFormat="1" ht="15.75" customHeight="1" x14ac:dyDescent="0.25">
      <c r="A8" s="22" t="s">
        <v>20</v>
      </c>
      <c r="B8" s="64" t="s">
        <v>263</v>
      </c>
      <c r="C8" s="9">
        <v>0.7</v>
      </c>
      <c r="D8" s="71">
        <v>0.03</v>
      </c>
      <c r="E8" s="71">
        <v>0.03</v>
      </c>
      <c r="F8" s="71">
        <v>0.03</v>
      </c>
      <c r="G8" s="71">
        <v>0.03</v>
      </c>
      <c r="H8" s="71">
        <v>0.03</v>
      </c>
      <c r="I8" s="71">
        <v>0.03</v>
      </c>
      <c r="J8" s="71">
        <v>0.03</v>
      </c>
      <c r="K8" s="71">
        <v>0.03</v>
      </c>
      <c r="L8" s="14"/>
      <c r="M8" s="15">
        <f>SUM(D8:L8)</f>
        <v>0.24</v>
      </c>
      <c r="N8" s="16">
        <f t="shared" ref="N8:N27" si="0">C8+M8</f>
        <v>0.94</v>
      </c>
      <c r="O8" s="4">
        <f>IF(N8&gt;=90%,50,IF(AND(80%&lt;=N8,N8&lt;90%),45,IF(AND(70%&lt;=N8,N8&lt;80%),40,IF(AND(60%&lt;=N8,N8&lt;70%),30,IF(AND(50%&lt;=N8,N8&lt;60%),25,IF(N8&lt;50%,0,""))))))</f>
        <v>50</v>
      </c>
    </row>
    <row r="9" spans="1:18" s="1" customFormat="1" ht="15.75" customHeight="1" x14ac:dyDescent="0.25">
      <c r="A9" s="22" t="s">
        <v>21</v>
      </c>
      <c r="B9" s="64" t="s">
        <v>264</v>
      </c>
      <c r="C9" s="9">
        <v>0.7</v>
      </c>
      <c r="D9" s="14"/>
      <c r="E9" s="17"/>
      <c r="F9" s="71">
        <v>0.03</v>
      </c>
      <c r="G9" s="71">
        <v>0.03</v>
      </c>
      <c r="H9" s="71">
        <v>0.03</v>
      </c>
      <c r="I9" s="71">
        <v>0.03</v>
      </c>
      <c r="J9" s="71">
        <v>0.03</v>
      </c>
      <c r="K9" s="71">
        <v>0.03</v>
      </c>
      <c r="L9" s="2"/>
      <c r="M9" s="15">
        <f t="shared" ref="M9:M27" si="1">SUM(D9:L9)</f>
        <v>0.18</v>
      </c>
      <c r="N9" s="16">
        <f t="shared" si="0"/>
        <v>0.87999999999999989</v>
      </c>
      <c r="O9" s="4">
        <f t="shared" ref="O9:O27" si="2">IF(N9&gt;=90%,50,IF(AND(80%&lt;=N9,N9&lt;90%),45,IF(AND(70%&lt;=N9,N9&lt;80%),40,IF(AND(60%&lt;=N9,N9&lt;70%),30,IF(AND(50%&lt;=N9,N9&lt;60%),25,IF(N9&lt;50%,0,""))))))</f>
        <v>45</v>
      </c>
    </row>
    <row r="10" spans="1:18" s="1" customFormat="1" ht="15.75" customHeight="1" x14ac:dyDescent="0.25">
      <c r="A10" s="22" t="s">
        <v>22</v>
      </c>
      <c r="B10" s="64" t="s">
        <v>265</v>
      </c>
      <c r="C10" s="9">
        <v>0.7</v>
      </c>
      <c r="D10" s="14"/>
      <c r="E10" s="14"/>
      <c r="F10" s="71">
        <v>0.03</v>
      </c>
      <c r="G10" s="2"/>
      <c r="H10" s="71">
        <v>0.03</v>
      </c>
      <c r="I10" s="71">
        <v>0.03</v>
      </c>
      <c r="J10" s="71">
        <v>0.03</v>
      </c>
      <c r="K10" s="71">
        <v>0.03</v>
      </c>
      <c r="L10" s="2"/>
      <c r="M10" s="15">
        <f t="shared" si="1"/>
        <v>0.15</v>
      </c>
      <c r="N10" s="16">
        <f t="shared" si="0"/>
        <v>0.85</v>
      </c>
      <c r="O10" s="4">
        <f t="shared" si="2"/>
        <v>45</v>
      </c>
    </row>
    <row r="11" spans="1:18" s="1" customFormat="1" ht="15.75" customHeight="1" x14ac:dyDescent="0.25">
      <c r="A11" s="22" t="s">
        <v>23</v>
      </c>
      <c r="B11" s="64" t="s">
        <v>266</v>
      </c>
      <c r="C11" s="9">
        <v>0.7</v>
      </c>
      <c r="D11" s="14"/>
      <c r="E11" s="14"/>
      <c r="F11" s="71">
        <v>0.03</v>
      </c>
      <c r="G11" s="2"/>
      <c r="H11" s="2"/>
      <c r="I11" s="71">
        <v>0.03</v>
      </c>
      <c r="J11" s="71">
        <v>0.03</v>
      </c>
      <c r="K11" s="71">
        <v>0.03</v>
      </c>
      <c r="L11" s="2"/>
      <c r="M11" s="15">
        <f t="shared" si="1"/>
        <v>0.12</v>
      </c>
      <c r="N11" s="16">
        <f t="shared" si="0"/>
        <v>0.82</v>
      </c>
      <c r="O11" s="4">
        <f t="shared" si="2"/>
        <v>45</v>
      </c>
    </row>
    <row r="12" spans="1:18" s="1" customFormat="1" ht="15.75" customHeight="1" x14ac:dyDescent="0.25">
      <c r="A12" s="22" t="s">
        <v>24</v>
      </c>
      <c r="B12" s="64" t="s">
        <v>267</v>
      </c>
      <c r="C12" s="9">
        <v>0.7</v>
      </c>
      <c r="D12" s="14"/>
      <c r="E12" s="18"/>
      <c r="F12" s="71">
        <v>0.03</v>
      </c>
      <c r="G12" s="2"/>
      <c r="H12" s="71">
        <v>0.03</v>
      </c>
      <c r="I12" s="71">
        <v>0.03</v>
      </c>
      <c r="J12" s="71">
        <v>0.03</v>
      </c>
      <c r="K12" s="71">
        <v>0.03</v>
      </c>
      <c r="L12" s="71">
        <v>0.03</v>
      </c>
      <c r="M12" s="15">
        <f t="shared" si="1"/>
        <v>0.18</v>
      </c>
      <c r="N12" s="16">
        <f t="shared" si="0"/>
        <v>0.87999999999999989</v>
      </c>
      <c r="O12" s="4">
        <f t="shared" si="2"/>
        <v>45</v>
      </c>
    </row>
    <row r="13" spans="1:18" s="1" customFormat="1" ht="15.75" customHeight="1" x14ac:dyDescent="0.25">
      <c r="A13" s="22" t="s">
        <v>25</v>
      </c>
      <c r="B13" s="64" t="s">
        <v>268</v>
      </c>
      <c r="C13" s="9">
        <v>0.7</v>
      </c>
      <c r="D13" s="14"/>
      <c r="E13" s="12"/>
      <c r="F13" s="14"/>
      <c r="G13" s="14"/>
      <c r="H13" s="14"/>
      <c r="I13" s="71">
        <v>0.03</v>
      </c>
      <c r="J13" s="71">
        <v>0.03</v>
      </c>
      <c r="K13" s="71">
        <v>0.03</v>
      </c>
      <c r="L13" s="7"/>
      <c r="M13" s="15">
        <f t="shared" si="1"/>
        <v>0.09</v>
      </c>
      <c r="N13" s="16">
        <f t="shared" si="0"/>
        <v>0.78999999999999992</v>
      </c>
      <c r="O13" s="4">
        <f t="shared" si="2"/>
        <v>40</v>
      </c>
    </row>
    <row r="14" spans="1:18" s="1" customFormat="1" ht="15.75" customHeight="1" x14ac:dyDescent="0.25">
      <c r="A14" s="22" t="s">
        <v>26</v>
      </c>
      <c r="B14" s="64" t="s">
        <v>269</v>
      </c>
      <c r="C14" s="9">
        <v>0.7</v>
      </c>
      <c r="D14" s="14"/>
      <c r="E14" s="12"/>
      <c r="F14" s="8"/>
      <c r="G14" s="7"/>
      <c r="H14" s="7"/>
      <c r="I14" s="71"/>
      <c r="J14" s="71">
        <v>0.03</v>
      </c>
      <c r="K14" s="71"/>
      <c r="L14" s="7"/>
      <c r="M14" s="15">
        <f t="shared" si="1"/>
        <v>0.03</v>
      </c>
      <c r="N14" s="16">
        <f t="shared" si="0"/>
        <v>0.73</v>
      </c>
      <c r="O14" s="4">
        <f t="shared" si="2"/>
        <v>40</v>
      </c>
    </row>
    <row r="15" spans="1:18" s="1" customFormat="1" ht="15.75" customHeight="1" x14ac:dyDescent="0.25">
      <c r="A15" s="22" t="s">
        <v>27</v>
      </c>
      <c r="B15" s="64" t="s">
        <v>270</v>
      </c>
      <c r="C15" s="9">
        <v>0.7</v>
      </c>
      <c r="D15" s="7"/>
      <c r="E15" s="14"/>
      <c r="F15" s="8"/>
      <c r="G15" s="7"/>
      <c r="H15" s="14"/>
      <c r="I15" s="71">
        <v>0.03</v>
      </c>
      <c r="J15" s="71">
        <v>0.03</v>
      </c>
      <c r="K15" s="71">
        <v>0.03</v>
      </c>
      <c r="L15" s="7"/>
      <c r="M15" s="15">
        <f t="shared" si="1"/>
        <v>0.09</v>
      </c>
      <c r="N15" s="16">
        <f t="shared" si="0"/>
        <v>0.78999999999999992</v>
      </c>
      <c r="O15" s="4">
        <f t="shared" si="2"/>
        <v>40</v>
      </c>
    </row>
    <row r="16" spans="1:18" s="1" customFormat="1" ht="15.75" customHeight="1" x14ac:dyDescent="0.25">
      <c r="A16" s="22" t="s">
        <v>28</v>
      </c>
      <c r="B16" s="64" t="s">
        <v>271</v>
      </c>
      <c r="C16" s="9">
        <v>0.7</v>
      </c>
      <c r="D16" s="14"/>
      <c r="E16" s="12"/>
      <c r="F16" s="14"/>
      <c r="G16" s="14"/>
      <c r="H16" s="14"/>
      <c r="I16" s="71">
        <v>0.03</v>
      </c>
      <c r="J16" s="71">
        <v>0.03</v>
      </c>
      <c r="K16" s="71">
        <v>0.03</v>
      </c>
      <c r="L16" s="7"/>
      <c r="M16" s="15">
        <f t="shared" si="1"/>
        <v>0.09</v>
      </c>
      <c r="N16" s="16">
        <f t="shared" si="0"/>
        <v>0.78999999999999992</v>
      </c>
      <c r="O16" s="4">
        <f t="shared" si="2"/>
        <v>40</v>
      </c>
    </row>
    <row r="17" spans="1:15" s="1" customFormat="1" ht="15.75" customHeight="1" x14ac:dyDescent="0.25">
      <c r="A17" s="22" t="s">
        <v>29</v>
      </c>
      <c r="B17" s="64" t="s">
        <v>272</v>
      </c>
      <c r="C17" s="9">
        <v>0.7</v>
      </c>
      <c r="D17" s="14"/>
      <c r="E17" s="12"/>
      <c r="F17" s="14"/>
      <c r="G17" s="14"/>
      <c r="H17" s="14"/>
      <c r="I17" s="71">
        <v>0.03</v>
      </c>
      <c r="J17" s="71">
        <v>0.03</v>
      </c>
      <c r="K17" s="71"/>
      <c r="L17" s="71">
        <v>0.03</v>
      </c>
      <c r="M17" s="15">
        <f t="shared" si="1"/>
        <v>0.09</v>
      </c>
      <c r="N17" s="16">
        <f t="shared" si="0"/>
        <v>0.78999999999999992</v>
      </c>
      <c r="O17" s="4">
        <f t="shared" si="2"/>
        <v>40</v>
      </c>
    </row>
    <row r="18" spans="1:15" s="1" customFormat="1" ht="15.75" customHeight="1" x14ac:dyDescent="0.25">
      <c r="A18" s="22" t="s">
        <v>30</v>
      </c>
      <c r="B18" s="64" t="s">
        <v>273</v>
      </c>
      <c r="C18" s="9">
        <v>0.7</v>
      </c>
      <c r="D18" s="7"/>
      <c r="E18" s="14"/>
      <c r="F18" s="14"/>
      <c r="G18" s="7"/>
      <c r="H18" s="71">
        <v>0.03</v>
      </c>
      <c r="I18" s="71">
        <v>0.03</v>
      </c>
      <c r="J18" s="71">
        <v>0.03</v>
      </c>
      <c r="K18" s="71">
        <v>0.03</v>
      </c>
      <c r="L18" s="7"/>
      <c r="M18" s="15">
        <f t="shared" si="1"/>
        <v>0.12</v>
      </c>
      <c r="N18" s="16">
        <f t="shared" si="0"/>
        <v>0.82</v>
      </c>
      <c r="O18" s="4">
        <f t="shared" si="2"/>
        <v>45</v>
      </c>
    </row>
    <row r="19" spans="1:15" s="1" customFormat="1" ht="15.75" customHeight="1" x14ac:dyDescent="0.25">
      <c r="A19" s="22" t="s">
        <v>31</v>
      </c>
      <c r="B19" s="64" t="s">
        <v>274</v>
      </c>
      <c r="C19" s="9">
        <v>0.7</v>
      </c>
      <c r="D19" s="7"/>
      <c r="E19" s="14"/>
      <c r="F19" s="14"/>
      <c r="G19" s="7"/>
      <c r="H19" s="7"/>
      <c r="I19" s="71">
        <v>0.03</v>
      </c>
      <c r="J19" s="71">
        <v>0.03</v>
      </c>
      <c r="K19" s="71">
        <v>0.03</v>
      </c>
      <c r="L19" s="7"/>
      <c r="M19" s="15">
        <f t="shared" si="1"/>
        <v>0.09</v>
      </c>
      <c r="N19" s="16">
        <f t="shared" si="0"/>
        <v>0.78999999999999992</v>
      </c>
      <c r="O19" s="4">
        <f t="shared" si="2"/>
        <v>40</v>
      </c>
    </row>
    <row r="20" spans="1:15" s="1" customFormat="1" ht="38.25" customHeight="1" x14ac:dyDescent="0.25">
      <c r="A20" s="22" t="s">
        <v>32</v>
      </c>
      <c r="B20" s="64" t="s">
        <v>275</v>
      </c>
      <c r="C20" s="9">
        <v>0.6</v>
      </c>
      <c r="D20" s="7"/>
      <c r="E20" s="12"/>
      <c r="F20" s="14"/>
      <c r="G20" s="7"/>
      <c r="H20" s="14"/>
      <c r="I20" s="71"/>
      <c r="J20" s="71">
        <v>0.03</v>
      </c>
      <c r="K20" s="71"/>
      <c r="L20" s="7"/>
      <c r="M20" s="15">
        <f t="shared" si="1"/>
        <v>0.03</v>
      </c>
      <c r="N20" s="16">
        <f t="shared" si="0"/>
        <v>0.63</v>
      </c>
      <c r="O20" s="4">
        <f t="shared" si="2"/>
        <v>30</v>
      </c>
    </row>
    <row r="21" spans="1:15" s="1" customFormat="1" ht="15.75" customHeight="1" x14ac:dyDescent="0.25">
      <c r="A21" s="22" t="s">
        <v>33</v>
      </c>
      <c r="B21" s="64" t="s">
        <v>276</v>
      </c>
      <c r="C21" s="9">
        <v>0.7</v>
      </c>
      <c r="D21" s="14"/>
      <c r="E21" s="12"/>
      <c r="F21" s="8"/>
      <c r="G21" s="7"/>
      <c r="H21" s="71">
        <v>0.03</v>
      </c>
      <c r="I21" s="71">
        <v>0.03</v>
      </c>
      <c r="J21" s="71">
        <v>0.03</v>
      </c>
      <c r="K21" s="71">
        <v>0.03</v>
      </c>
      <c r="L21" s="7"/>
      <c r="M21" s="15">
        <f t="shared" si="1"/>
        <v>0.12</v>
      </c>
      <c r="N21" s="16">
        <f t="shared" si="0"/>
        <v>0.82</v>
      </c>
      <c r="O21" s="4">
        <f t="shared" si="2"/>
        <v>45</v>
      </c>
    </row>
    <row r="22" spans="1:15" s="1" customFormat="1" ht="15.75" customHeight="1" x14ac:dyDescent="0.25">
      <c r="A22" s="22" t="s">
        <v>34</v>
      </c>
      <c r="B22" s="64" t="s">
        <v>277</v>
      </c>
      <c r="C22" s="9">
        <v>0.7</v>
      </c>
      <c r="D22" s="7"/>
      <c r="E22" s="14"/>
      <c r="F22" s="14"/>
      <c r="G22" s="7"/>
      <c r="H22" s="7"/>
      <c r="I22" s="71">
        <v>0.03</v>
      </c>
      <c r="J22" s="71">
        <v>0.03</v>
      </c>
      <c r="K22" s="71">
        <v>0.03</v>
      </c>
      <c r="L22" s="7"/>
      <c r="M22" s="15">
        <f t="shared" si="1"/>
        <v>0.09</v>
      </c>
      <c r="N22" s="16">
        <f t="shared" si="0"/>
        <v>0.78999999999999992</v>
      </c>
      <c r="O22" s="4">
        <f t="shared" si="2"/>
        <v>40</v>
      </c>
    </row>
    <row r="23" spans="1:15" s="1" customFormat="1" ht="15.75" customHeight="1" x14ac:dyDescent="0.25">
      <c r="A23" s="22" t="s">
        <v>35</v>
      </c>
      <c r="B23" s="64" t="s">
        <v>278</v>
      </c>
      <c r="C23" s="9">
        <v>0.7</v>
      </c>
      <c r="D23" s="7"/>
      <c r="E23" s="14"/>
      <c r="F23" s="14"/>
      <c r="G23" s="7"/>
      <c r="H23" s="71">
        <v>0.03</v>
      </c>
      <c r="I23" s="71">
        <v>0.03</v>
      </c>
      <c r="J23" s="71">
        <v>0.03</v>
      </c>
      <c r="K23" s="71">
        <v>0.03</v>
      </c>
      <c r="L23" s="7"/>
      <c r="M23" s="15">
        <f t="shared" si="1"/>
        <v>0.12</v>
      </c>
      <c r="N23" s="16">
        <f t="shared" si="0"/>
        <v>0.82</v>
      </c>
      <c r="O23" s="4">
        <f t="shared" si="2"/>
        <v>45</v>
      </c>
    </row>
    <row r="24" spans="1:15" s="1" customFormat="1" ht="15.75" customHeight="1" x14ac:dyDescent="0.25">
      <c r="A24" s="22" t="s">
        <v>36</v>
      </c>
      <c r="B24" s="64" t="s">
        <v>279</v>
      </c>
      <c r="C24" s="9">
        <v>0.7</v>
      </c>
      <c r="D24" s="7"/>
      <c r="E24" s="14"/>
      <c r="F24" s="14"/>
      <c r="G24" s="7"/>
      <c r="H24" s="7"/>
      <c r="I24" s="71">
        <v>0.03</v>
      </c>
      <c r="J24" s="71">
        <v>0.03</v>
      </c>
      <c r="K24" s="71">
        <v>0.03</v>
      </c>
      <c r="L24" s="7"/>
      <c r="M24" s="15">
        <f t="shared" si="1"/>
        <v>0.09</v>
      </c>
      <c r="N24" s="16">
        <f t="shared" si="0"/>
        <v>0.78999999999999992</v>
      </c>
      <c r="O24" s="4">
        <f t="shared" si="2"/>
        <v>40</v>
      </c>
    </row>
    <row r="25" spans="1:15" s="1" customFormat="1" ht="15.75" customHeight="1" x14ac:dyDescent="0.25">
      <c r="A25" s="22" t="s">
        <v>37</v>
      </c>
      <c r="B25" s="64" t="s">
        <v>280</v>
      </c>
      <c r="C25" s="9">
        <v>0.7</v>
      </c>
      <c r="D25" s="71">
        <v>0.03</v>
      </c>
      <c r="E25" s="14"/>
      <c r="F25" s="14"/>
      <c r="G25" s="7"/>
      <c r="H25" s="71">
        <v>0.03</v>
      </c>
      <c r="I25" s="71">
        <v>0.03</v>
      </c>
      <c r="J25" s="71">
        <v>0.03</v>
      </c>
      <c r="K25" s="71">
        <v>0.03</v>
      </c>
      <c r="L25" s="71">
        <v>0.03</v>
      </c>
      <c r="M25" s="15">
        <f t="shared" si="1"/>
        <v>0.18</v>
      </c>
      <c r="N25" s="16">
        <f t="shared" si="0"/>
        <v>0.87999999999999989</v>
      </c>
      <c r="O25" s="4">
        <f t="shared" si="2"/>
        <v>45</v>
      </c>
    </row>
    <row r="26" spans="1:15" s="1" customFormat="1" ht="15.75" customHeight="1" x14ac:dyDescent="0.25">
      <c r="A26" s="22" t="s">
        <v>38</v>
      </c>
      <c r="B26" s="64" t="s">
        <v>281</v>
      </c>
      <c r="C26" s="9">
        <v>0.7</v>
      </c>
      <c r="D26" s="71">
        <v>0.03</v>
      </c>
      <c r="E26" s="14"/>
      <c r="F26" s="14"/>
      <c r="G26" s="7"/>
      <c r="H26" s="7"/>
      <c r="I26" s="71">
        <v>0.03</v>
      </c>
      <c r="J26" s="71">
        <v>0.03</v>
      </c>
      <c r="K26" s="71">
        <v>0.03</v>
      </c>
      <c r="L26" s="7"/>
      <c r="M26" s="15">
        <f t="shared" si="1"/>
        <v>0.12</v>
      </c>
      <c r="N26" s="16">
        <f t="shared" si="0"/>
        <v>0.82</v>
      </c>
      <c r="O26" s="4">
        <f t="shared" si="2"/>
        <v>45</v>
      </c>
    </row>
    <row r="27" spans="1:15" s="1" customFormat="1" ht="15.75" customHeight="1" x14ac:dyDescent="0.25">
      <c r="A27" s="22" t="s">
        <v>39</v>
      </c>
      <c r="B27" s="28" t="s">
        <v>282</v>
      </c>
      <c r="C27" s="9">
        <v>0.7</v>
      </c>
      <c r="D27" s="7"/>
      <c r="E27" s="14"/>
      <c r="F27" s="14"/>
      <c r="G27" s="7"/>
      <c r="H27" s="7"/>
      <c r="I27" s="71">
        <v>0.03</v>
      </c>
      <c r="J27" s="71">
        <v>0.03</v>
      </c>
      <c r="K27" s="71">
        <v>0.03</v>
      </c>
      <c r="L27" s="7"/>
      <c r="M27" s="15">
        <f t="shared" si="1"/>
        <v>0.09</v>
      </c>
      <c r="N27" s="16">
        <f t="shared" si="0"/>
        <v>0.78999999999999992</v>
      </c>
      <c r="O27" s="4">
        <f t="shared" si="2"/>
        <v>40</v>
      </c>
    </row>
    <row r="28" spans="1:15" ht="42" customHeight="1" x14ac:dyDescent="0.25">
      <c r="A28" s="282" t="s">
        <v>382</v>
      </c>
      <c r="B28" s="282"/>
      <c r="C28" s="282"/>
      <c r="D28" s="282"/>
      <c r="E28" s="282"/>
      <c r="F28" s="282"/>
      <c r="G28" s="282"/>
      <c r="H28" s="282"/>
      <c r="I28" s="282"/>
      <c r="J28" s="282"/>
      <c r="K28" s="282"/>
      <c r="L28" s="282"/>
      <c r="M28" s="282"/>
      <c r="N28" s="282"/>
      <c r="O28" s="282"/>
    </row>
    <row r="30" spans="1:15" ht="18.75" x14ac:dyDescent="0.3">
      <c r="A30" s="283" t="s">
        <v>6</v>
      </c>
      <c r="B30" s="283"/>
      <c r="C30" s="283"/>
      <c r="D30" s="283"/>
      <c r="E30" s="283"/>
      <c r="F30" s="283"/>
      <c r="G30" s="283"/>
      <c r="H30" s="283"/>
      <c r="I30" s="283"/>
      <c r="J30" s="283"/>
      <c r="K30" s="283"/>
      <c r="L30" s="283"/>
      <c r="M30" s="283"/>
      <c r="N30" s="283"/>
      <c r="O30" s="283"/>
    </row>
    <row r="32" spans="1:15" ht="102" customHeight="1" x14ac:dyDescent="0.25">
      <c r="A32" s="111" t="s">
        <v>7</v>
      </c>
      <c r="B32" s="285" t="s">
        <v>8</v>
      </c>
      <c r="C32" s="285"/>
      <c r="D32" s="285"/>
      <c r="E32" s="107" t="s">
        <v>9</v>
      </c>
      <c r="F32" s="107" t="s">
        <v>10</v>
      </c>
      <c r="G32" s="107" t="s">
        <v>11</v>
      </c>
      <c r="H32" s="107" t="s">
        <v>12</v>
      </c>
      <c r="I32" s="107" t="s">
        <v>13</v>
      </c>
      <c r="J32" s="107" t="s">
        <v>313</v>
      </c>
      <c r="K32" s="322" t="s">
        <v>14</v>
      </c>
      <c r="L32" s="323"/>
      <c r="M32" s="323"/>
      <c r="N32" s="323"/>
      <c r="O32" s="324"/>
    </row>
    <row r="33" spans="1:15" ht="52.5" customHeight="1" x14ac:dyDescent="0.25">
      <c r="A33" s="6">
        <v>1</v>
      </c>
      <c r="B33" s="385" t="s">
        <v>358</v>
      </c>
      <c r="C33" s="385"/>
      <c r="D33" s="385"/>
      <c r="E33" s="125" t="s">
        <v>96</v>
      </c>
      <c r="F33" s="125" t="s">
        <v>96</v>
      </c>
      <c r="G33" s="21"/>
      <c r="H33" s="21"/>
      <c r="I33" s="21"/>
      <c r="J33" s="91">
        <v>0.03</v>
      </c>
      <c r="K33" s="322"/>
      <c r="L33" s="323"/>
      <c r="M33" s="323"/>
      <c r="N33" s="323"/>
      <c r="O33" s="324"/>
    </row>
    <row r="34" spans="1:15" ht="30" x14ac:dyDescent="0.25">
      <c r="A34" s="6">
        <v>2</v>
      </c>
      <c r="B34" s="385" t="s">
        <v>362</v>
      </c>
      <c r="C34" s="385"/>
      <c r="D34" s="385"/>
      <c r="E34" s="54" t="s">
        <v>360</v>
      </c>
      <c r="F34" s="26"/>
      <c r="G34" s="21"/>
      <c r="H34" s="21"/>
      <c r="I34" s="21"/>
      <c r="J34" s="91">
        <v>0.03</v>
      </c>
      <c r="K34" s="322"/>
      <c r="L34" s="323"/>
      <c r="M34" s="323"/>
      <c r="N34" s="323"/>
      <c r="O34" s="324"/>
    </row>
    <row r="35" spans="1:15" ht="30" x14ac:dyDescent="0.25">
      <c r="A35" s="6">
        <v>3</v>
      </c>
      <c r="B35" s="385" t="s">
        <v>359</v>
      </c>
      <c r="C35" s="385"/>
      <c r="D35" s="385"/>
      <c r="E35" s="54" t="s">
        <v>383</v>
      </c>
      <c r="F35" s="20"/>
      <c r="G35" s="21"/>
      <c r="H35" s="21"/>
      <c r="I35" s="21"/>
      <c r="J35" s="91">
        <v>0.01</v>
      </c>
      <c r="K35" s="322"/>
      <c r="L35" s="323"/>
      <c r="M35" s="323"/>
      <c r="N35" s="323"/>
      <c r="O35" s="324"/>
    </row>
    <row r="36" spans="1:15" ht="30" x14ac:dyDescent="0.25">
      <c r="A36" s="6">
        <v>4</v>
      </c>
      <c r="B36" s="384" t="s">
        <v>384</v>
      </c>
      <c r="C36" s="385"/>
      <c r="D36" s="385"/>
      <c r="E36" s="54" t="s">
        <v>360</v>
      </c>
      <c r="F36" s="20"/>
      <c r="G36" s="21"/>
      <c r="H36" s="21"/>
      <c r="I36" s="21"/>
      <c r="J36" s="91">
        <v>0.01</v>
      </c>
      <c r="K36" s="322"/>
      <c r="L36" s="323"/>
      <c r="M36" s="323"/>
      <c r="N36" s="323"/>
      <c r="O36" s="324"/>
    </row>
    <row r="37" spans="1:15" ht="30" x14ac:dyDescent="0.25">
      <c r="A37" s="6">
        <v>5</v>
      </c>
      <c r="B37" s="385" t="s">
        <v>361</v>
      </c>
      <c r="C37" s="385"/>
      <c r="D37" s="385"/>
      <c r="E37" s="54" t="s">
        <v>360</v>
      </c>
      <c r="F37" s="21"/>
      <c r="G37" s="21"/>
      <c r="H37" s="21"/>
      <c r="I37" s="21"/>
      <c r="J37" s="91">
        <v>0.02</v>
      </c>
      <c r="K37" s="322"/>
      <c r="L37" s="323"/>
      <c r="M37" s="323"/>
      <c r="N37" s="323"/>
      <c r="O37" s="324"/>
    </row>
    <row r="38" spans="1:15" ht="49.5" customHeight="1" x14ac:dyDescent="0.25">
      <c r="A38" s="6">
        <v>6</v>
      </c>
      <c r="B38" s="390" t="s">
        <v>682</v>
      </c>
      <c r="C38" s="315"/>
      <c r="D38" s="316"/>
      <c r="E38" s="54"/>
      <c r="F38" s="21"/>
      <c r="G38" s="21"/>
      <c r="H38" s="21"/>
      <c r="I38" s="21"/>
      <c r="J38" s="212">
        <v>0.06</v>
      </c>
      <c r="K38" s="322"/>
      <c r="L38" s="323"/>
      <c r="M38" s="323"/>
      <c r="N38" s="323"/>
      <c r="O38" s="324"/>
    </row>
    <row r="39" spans="1:15" ht="49.5" customHeight="1" x14ac:dyDescent="0.25">
      <c r="A39" s="6">
        <v>7</v>
      </c>
      <c r="B39" s="390" t="s">
        <v>683</v>
      </c>
      <c r="C39" s="315"/>
      <c r="D39" s="316"/>
      <c r="E39" s="54"/>
      <c r="F39" s="21"/>
      <c r="G39" s="21"/>
      <c r="H39" s="21"/>
      <c r="I39" s="21"/>
      <c r="J39" s="212">
        <v>0.06</v>
      </c>
      <c r="K39" s="322"/>
      <c r="L39" s="323"/>
      <c r="M39" s="323"/>
      <c r="N39" s="323"/>
      <c r="O39" s="324"/>
    </row>
    <row r="40" spans="1:15" ht="49.5" customHeight="1" x14ac:dyDescent="0.25">
      <c r="A40" s="6">
        <v>8</v>
      </c>
      <c r="B40" s="390" t="s">
        <v>684</v>
      </c>
      <c r="C40" s="315"/>
      <c r="D40" s="316"/>
      <c r="E40" s="54"/>
      <c r="F40" s="21"/>
      <c r="G40" s="21"/>
      <c r="H40" s="21"/>
      <c r="I40" s="21"/>
      <c r="J40" s="212">
        <v>0.06</v>
      </c>
      <c r="K40" s="322"/>
      <c r="L40" s="323"/>
      <c r="M40" s="323"/>
      <c r="N40" s="323"/>
      <c r="O40" s="324"/>
    </row>
    <row r="41" spans="1:15" ht="49.5" customHeight="1" x14ac:dyDescent="0.25">
      <c r="A41" s="6">
        <v>9</v>
      </c>
      <c r="B41" s="390" t="s">
        <v>685</v>
      </c>
      <c r="C41" s="315"/>
      <c r="D41" s="316"/>
      <c r="E41" s="54"/>
      <c r="F41" s="21"/>
      <c r="G41" s="21"/>
      <c r="H41" s="21"/>
      <c r="I41" s="21"/>
      <c r="J41" s="126">
        <v>0.02</v>
      </c>
      <c r="K41" s="322"/>
      <c r="L41" s="323"/>
      <c r="M41" s="323"/>
      <c r="N41" s="323"/>
      <c r="O41" s="324"/>
    </row>
    <row r="42" spans="1:15" ht="16.5" x14ac:dyDescent="0.25">
      <c r="A42" s="96"/>
      <c r="B42" s="97"/>
      <c r="C42" s="97"/>
      <c r="D42" s="97"/>
      <c r="E42" s="98"/>
      <c r="F42" s="99"/>
      <c r="G42" s="99"/>
      <c r="H42" s="99"/>
      <c r="I42" s="99"/>
      <c r="J42" s="99"/>
      <c r="K42" s="100"/>
      <c r="L42" s="100"/>
      <c r="M42" s="100"/>
      <c r="N42" s="100"/>
      <c r="O42" s="100"/>
    </row>
    <row r="43" spans="1:15" ht="15.75" x14ac:dyDescent="0.25">
      <c r="F43" s="306" t="s">
        <v>16</v>
      </c>
      <c r="G43" s="306"/>
      <c r="H43" s="306"/>
      <c r="I43" s="306"/>
      <c r="J43" s="306"/>
      <c r="K43" s="306"/>
      <c r="L43" s="306"/>
      <c r="M43" s="306"/>
      <c r="N43" s="306"/>
      <c r="O43" s="306"/>
    </row>
    <row r="44" spans="1:15" ht="15.75" x14ac:dyDescent="0.25">
      <c r="F44" s="307" t="s">
        <v>17</v>
      </c>
      <c r="G44" s="307"/>
      <c r="H44" s="307"/>
      <c r="I44" s="307"/>
      <c r="J44" s="307"/>
      <c r="K44" s="307"/>
      <c r="L44" s="307"/>
      <c r="M44" s="307"/>
      <c r="N44" s="307"/>
      <c r="O44" s="307"/>
    </row>
  </sheetData>
  <mergeCells count="36">
    <mergeCell ref="F43:O43"/>
    <mergeCell ref="F44:O44"/>
    <mergeCell ref="K34:O34"/>
    <mergeCell ref="B35:D35"/>
    <mergeCell ref="K35:O35"/>
    <mergeCell ref="B36:D36"/>
    <mergeCell ref="K36:O36"/>
    <mergeCell ref="B37:D37"/>
    <mergeCell ref="K37:O37"/>
    <mergeCell ref="B38:D38"/>
    <mergeCell ref="K38:O38"/>
    <mergeCell ref="B39:D39"/>
    <mergeCell ref="K39:O39"/>
    <mergeCell ref="B40:D40"/>
    <mergeCell ref="B32:D32"/>
    <mergeCell ref="K32:O32"/>
    <mergeCell ref="B33:D33"/>
    <mergeCell ref="K33:O33"/>
    <mergeCell ref="B41:D41"/>
    <mergeCell ref="K41:O41"/>
    <mergeCell ref="K40:O40"/>
    <mergeCell ref="B34:D34"/>
    <mergeCell ref="A28:O28"/>
    <mergeCell ref="A30:O30"/>
    <mergeCell ref="A1:E1"/>
    <mergeCell ref="A3:O3"/>
    <mergeCell ref="A4:O4"/>
    <mergeCell ref="A5:A7"/>
    <mergeCell ref="B5:B7"/>
    <mergeCell ref="C5:C7"/>
    <mergeCell ref="D5:M5"/>
    <mergeCell ref="N5:N7"/>
    <mergeCell ref="O5:O7"/>
    <mergeCell ref="D6:H6"/>
    <mergeCell ref="I6:L6"/>
    <mergeCell ref="M6:M7"/>
  </mergeCells>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32"/>
  <sheetViews>
    <sheetView topLeftCell="A7" workbookViewId="0">
      <selection activeCell="G28" sqref="G28:H28"/>
    </sheetView>
  </sheetViews>
  <sheetFormatPr defaultRowHeight="15" x14ac:dyDescent="0.25"/>
  <cols>
    <col min="1" max="1" width="5.28515625" customWidth="1"/>
    <col min="2" max="2" width="22.85546875" customWidth="1"/>
    <col min="3" max="3" width="13.28515625" style="1" customWidth="1"/>
    <col min="4" max="4" width="9.140625" customWidth="1"/>
    <col min="5" max="6" width="9.140625" style="25" customWidth="1"/>
    <col min="7" max="7" width="10.5703125" style="25" customWidth="1"/>
    <col min="8" max="8" width="10.42578125" style="25" customWidth="1"/>
    <col min="9" max="9" width="10" style="25" customWidth="1"/>
    <col min="10" max="10" width="8.7109375" style="25" customWidth="1"/>
    <col min="11" max="11" width="8.7109375" style="119" customWidth="1"/>
    <col min="12" max="12" width="10.42578125" customWidth="1"/>
    <col min="13" max="13" width="10.28515625" bestFit="1" customWidth="1"/>
    <col min="14" max="14" width="7.5703125" customWidth="1"/>
    <col min="257" max="257" width="5.28515625" customWidth="1"/>
    <col min="258" max="258" width="26.140625" customWidth="1"/>
    <col min="259" max="259" width="13.28515625" customWidth="1"/>
    <col min="260" max="264" width="9.140625" customWidth="1"/>
    <col min="265" max="267" width="10" customWidth="1"/>
    <col min="268" max="268" width="10.42578125" customWidth="1"/>
    <col min="269" max="269" width="10.28515625" bestFit="1" customWidth="1"/>
    <col min="270" max="270" width="7.5703125" customWidth="1"/>
    <col min="513" max="513" width="5.28515625" customWidth="1"/>
    <col min="514" max="514" width="26.140625" customWidth="1"/>
    <col min="515" max="515" width="13.28515625" customWidth="1"/>
    <col min="516" max="520" width="9.140625" customWidth="1"/>
    <col min="521" max="523" width="10" customWidth="1"/>
    <col min="524" max="524" width="10.42578125" customWidth="1"/>
    <col min="525" max="525" width="10.28515625" bestFit="1" customWidth="1"/>
    <col min="526" max="526" width="7.5703125" customWidth="1"/>
    <col min="769" max="769" width="5.28515625" customWidth="1"/>
    <col min="770" max="770" width="26.140625" customWidth="1"/>
    <col min="771" max="771" width="13.28515625" customWidth="1"/>
    <col min="772" max="776" width="9.140625" customWidth="1"/>
    <col min="777" max="779" width="10" customWidth="1"/>
    <col min="780" max="780" width="10.42578125" customWidth="1"/>
    <col min="781" max="781" width="10.28515625" bestFit="1" customWidth="1"/>
    <col min="782" max="782" width="7.5703125" customWidth="1"/>
    <col min="1025" max="1025" width="5.28515625" customWidth="1"/>
    <col min="1026" max="1026" width="26.140625" customWidth="1"/>
    <col min="1027" max="1027" width="13.28515625" customWidth="1"/>
    <col min="1028" max="1032" width="9.140625" customWidth="1"/>
    <col min="1033" max="1035" width="10" customWidth="1"/>
    <col min="1036" max="1036" width="10.42578125" customWidth="1"/>
    <col min="1037" max="1037" width="10.28515625" bestFit="1" customWidth="1"/>
    <col min="1038" max="1038" width="7.5703125" customWidth="1"/>
    <col min="1281" max="1281" width="5.28515625" customWidth="1"/>
    <col min="1282" max="1282" width="26.140625" customWidth="1"/>
    <col min="1283" max="1283" width="13.28515625" customWidth="1"/>
    <col min="1284" max="1288" width="9.140625" customWidth="1"/>
    <col min="1289" max="1291" width="10" customWidth="1"/>
    <col min="1292" max="1292" width="10.42578125" customWidth="1"/>
    <col min="1293" max="1293" width="10.28515625" bestFit="1" customWidth="1"/>
    <col min="1294" max="1294" width="7.5703125" customWidth="1"/>
    <col min="1537" max="1537" width="5.28515625" customWidth="1"/>
    <col min="1538" max="1538" width="26.140625" customWidth="1"/>
    <col min="1539" max="1539" width="13.28515625" customWidth="1"/>
    <col min="1540" max="1544" width="9.140625" customWidth="1"/>
    <col min="1545" max="1547" width="10" customWidth="1"/>
    <col min="1548" max="1548" width="10.42578125" customWidth="1"/>
    <col min="1549" max="1549" width="10.28515625" bestFit="1" customWidth="1"/>
    <col min="1550" max="1550" width="7.5703125" customWidth="1"/>
    <col min="1793" max="1793" width="5.28515625" customWidth="1"/>
    <col min="1794" max="1794" width="26.140625" customWidth="1"/>
    <col min="1795" max="1795" width="13.28515625" customWidth="1"/>
    <col min="1796" max="1800" width="9.140625" customWidth="1"/>
    <col min="1801" max="1803" width="10" customWidth="1"/>
    <col min="1804" max="1804" width="10.42578125" customWidth="1"/>
    <col min="1805" max="1805" width="10.28515625" bestFit="1" customWidth="1"/>
    <col min="1806" max="1806" width="7.5703125" customWidth="1"/>
    <col min="2049" max="2049" width="5.28515625" customWidth="1"/>
    <col min="2050" max="2050" width="26.140625" customWidth="1"/>
    <col min="2051" max="2051" width="13.28515625" customWidth="1"/>
    <col min="2052" max="2056" width="9.140625" customWidth="1"/>
    <col min="2057" max="2059" width="10" customWidth="1"/>
    <col min="2060" max="2060" width="10.42578125" customWidth="1"/>
    <col min="2061" max="2061" width="10.28515625" bestFit="1" customWidth="1"/>
    <col min="2062" max="2062" width="7.5703125" customWidth="1"/>
    <col min="2305" max="2305" width="5.28515625" customWidth="1"/>
    <col min="2306" max="2306" width="26.140625" customWidth="1"/>
    <col min="2307" max="2307" width="13.28515625" customWidth="1"/>
    <col min="2308" max="2312" width="9.140625" customWidth="1"/>
    <col min="2313" max="2315" width="10" customWidth="1"/>
    <col min="2316" max="2316" width="10.42578125" customWidth="1"/>
    <col min="2317" max="2317" width="10.28515625" bestFit="1" customWidth="1"/>
    <col min="2318" max="2318" width="7.5703125" customWidth="1"/>
    <col min="2561" max="2561" width="5.28515625" customWidth="1"/>
    <col min="2562" max="2562" width="26.140625" customWidth="1"/>
    <col min="2563" max="2563" width="13.28515625" customWidth="1"/>
    <col min="2564" max="2568" width="9.140625" customWidth="1"/>
    <col min="2569" max="2571" width="10" customWidth="1"/>
    <col min="2572" max="2572" width="10.42578125" customWidth="1"/>
    <col min="2573" max="2573" width="10.28515625" bestFit="1" customWidth="1"/>
    <col min="2574" max="2574" width="7.5703125" customWidth="1"/>
    <col min="2817" max="2817" width="5.28515625" customWidth="1"/>
    <col min="2818" max="2818" width="26.140625" customWidth="1"/>
    <col min="2819" max="2819" width="13.28515625" customWidth="1"/>
    <col min="2820" max="2824" width="9.140625" customWidth="1"/>
    <col min="2825" max="2827" width="10" customWidth="1"/>
    <col min="2828" max="2828" width="10.42578125" customWidth="1"/>
    <col min="2829" max="2829" width="10.28515625" bestFit="1" customWidth="1"/>
    <col min="2830" max="2830" width="7.5703125" customWidth="1"/>
    <col min="3073" max="3073" width="5.28515625" customWidth="1"/>
    <col min="3074" max="3074" width="26.140625" customWidth="1"/>
    <col min="3075" max="3075" width="13.28515625" customWidth="1"/>
    <col min="3076" max="3080" width="9.140625" customWidth="1"/>
    <col min="3081" max="3083" width="10" customWidth="1"/>
    <col min="3084" max="3084" width="10.42578125" customWidth="1"/>
    <col min="3085" max="3085" width="10.28515625" bestFit="1" customWidth="1"/>
    <col min="3086" max="3086" width="7.5703125" customWidth="1"/>
    <col min="3329" max="3329" width="5.28515625" customWidth="1"/>
    <col min="3330" max="3330" width="26.140625" customWidth="1"/>
    <col min="3331" max="3331" width="13.28515625" customWidth="1"/>
    <col min="3332" max="3336" width="9.140625" customWidth="1"/>
    <col min="3337" max="3339" width="10" customWidth="1"/>
    <col min="3340" max="3340" width="10.42578125" customWidth="1"/>
    <col min="3341" max="3341" width="10.28515625" bestFit="1" customWidth="1"/>
    <col min="3342" max="3342" width="7.5703125" customWidth="1"/>
    <col min="3585" max="3585" width="5.28515625" customWidth="1"/>
    <col min="3586" max="3586" width="26.140625" customWidth="1"/>
    <col min="3587" max="3587" width="13.28515625" customWidth="1"/>
    <col min="3588" max="3592" width="9.140625" customWidth="1"/>
    <col min="3593" max="3595" width="10" customWidth="1"/>
    <col min="3596" max="3596" width="10.42578125" customWidth="1"/>
    <col min="3597" max="3597" width="10.28515625" bestFit="1" customWidth="1"/>
    <col min="3598" max="3598" width="7.5703125" customWidth="1"/>
    <col min="3841" max="3841" width="5.28515625" customWidth="1"/>
    <col min="3842" max="3842" width="26.140625" customWidth="1"/>
    <col min="3843" max="3843" width="13.28515625" customWidth="1"/>
    <col min="3844" max="3848" width="9.140625" customWidth="1"/>
    <col min="3849" max="3851" width="10" customWidth="1"/>
    <col min="3852" max="3852" width="10.42578125" customWidth="1"/>
    <col min="3853" max="3853" width="10.28515625" bestFit="1" customWidth="1"/>
    <col min="3854" max="3854" width="7.5703125" customWidth="1"/>
    <col min="4097" max="4097" width="5.28515625" customWidth="1"/>
    <col min="4098" max="4098" width="26.140625" customWidth="1"/>
    <col min="4099" max="4099" width="13.28515625" customWidth="1"/>
    <col min="4100" max="4104" width="9.140625" customWidth="1"/>
    <col min="4105" max="4107" width="10" customWidth="1"/>
    <col min="4108" max="4108" width="10.42578125" customWidth="1"/>
    <col min="4109" max="4109" width="10.28515625" bestFit="1" customWidth="1"/>
    <col min="4110" max="4110" width="7.5703125" customWidth="1"/>
    <col min="4353" max="4353" width="5.28515625" customWidth="1"/>
    <col min="4354" max="4354" width="26.140625" customWidth="1"/>
    <col min="4355" max="4355" width="13.28515625" customWidth="1"/>
    <col min="4356" max="4360" width="9.140625" customWidth="1"/>
    <col min="4361" max="4363" width="10" customWidth="1"/>
    <col min="4364" max="4364" width="10.42578125" customWidth="1"/>
    <col min="4365" max="4365" width="10.28515625" bestFit="1" customWidth="1"/>
    <col min="4366" max="4366" width="7.5703125" customWidth="1"/>
    <col min="4609" max="4609" width="5.28515625" customWidth="1"/>
    <col min="4610" max="4610" width="26.140625" customWidth="1"/>
    <col min="4611" max="4611" width="13.28515625" customWidth="1"/>
    <col min="4612" max="4616" width="9.140625" customWidth="1"/>
    <col min="4617" max="4619" width="10" customWidth="1"/>
    <col min="4620" max="4620" width="10.42578125" customWidth="1"/>
    <col min="4621" max="4621" width="10.28515625" bestFit="1" customWidth="1"/>
    <col min="4622" max="4622" width="7.5703125" customWidth="1"/>
    <col min="4865" max="4865" width="5.28515625" customWidth="1"/>
    <col min="4866" max="4866" width="26.140625" customWidth="1"/>
    <col min="4867" max="4867" width="13.28515625" customWidth="1"/>
    <col min="4868" max="4872" width="9.140625" customWidth="1"/>
    <col min="4873" max="4875" width="10" customWidth="1"/>
    <col min="4876" max="4876" width="10.42578125" customWidth="1"/>
    <col min="4877" max="4877" width="10.28515625" bestFit="1" customWidth="1"/>
    <col min="4878" max="4878" width="7.5703125" customWidth="1"/>
    <col min="5121" max="5121" width="5.28515625" customWidth="1"/>
    <col min="5122" max="5122" width="26.140625" customWidth="1"/>
    <col min="5123" max="5123" width="13.28515625" customWidth="1"/>
    <col min="5124" max="5128" width="9.140625" customWidth="1"/>
    <col min="5129" max="5131" width="10" customWidth="1"/>
    <col min="5132" max="5132" width="10.42578125" customWidth="1"/>
    <col min="5133" max="5133" width="10.28515625" bestFit="1" customWidth="1"/>
    <col min="5134" max="5134" width="7.5703125" customWidth="1"/>
    <col min="5377" max="5377" width="5.28515625" customWidth="1"/>
    <col min="5378" max="5378" width="26.140625" customWidth="1"/>
    <col min="5379" max="5379" width="13.28515625" customWidth="1"/>
    <col min="5380" max="5384" width="9.140625" customWidth="1"/>
    <col min="5385" max="5387" width="10" customWidth="1"/>
    <col min="5388" max="5388" width="10.42578125" customWidth="1"/>
    <col min="5389" max="5389" width="10.28515625" bestFit="1" customWidth="1"/>
    <col min="5390" max="5390" width="7.5703125" customWidth="1"/>
    <col min="5633" max="5633" width="5.28515625" customWidth="1"/>
    <col min="5634" max="5634" width="26.140625" customWidth="1"/>
    <col min="5635" max="5635" width="13.28515625" customWidth="1"/>
    <col min="5636" max="5640" width="9.140625" customWidth="1"/>
    <col min="5641" max="5643" width="10" customWidth="1"/>
    <col min="5644" max="5644" width="10.42578125" customWidth="1"/>
    <col min="5645" max="5645" width="10.28515625" bestFit="1" customWidth="1"/>
    <col min="5646" max="5646" width="7.5703125" customWidth="1"/>
    <col min="5889" max="5889" width="5.28515625" customWidth="1"/>
    <col min="5890" max="5890" width="26.140625" customWidth="1"/>
    <col min="5891" max="5891" width="13.28515625" customWidth="1"/>
    <col min="5892" max="5896" width="9.140625" customWidth="1"/>
    <col min="5897" max="5899" width="10" customWidth="1"/>
    <col min="5900" max="5900" width="10.42578125" customWidth="1"/>
    <col min="5901" max="5901" width="10.28515625" bestFit="1" customWidth="1"/>
    <col min="5902" max="5902" width="7.5703125" customWidth="1"/>
    <col min="6145" max="6145" width="5.28515625" customWidth="1"/>
    <col min="6146" max="6146" width="26.140625" customWidth="1"/>
    <col min="6147" max="6147" width="13.28515625" customWidth="1"/>
    <col min="6148" max="6152" width="9.140625" customWidth="1"/>
    <col min="6153" max="6155" width="10" customWidth="1"/>
    <col min="6156" max="6156" width="10.42578125" customWidth="1"/>
    <col min="6157" max="6157" width="10.28515625" bestFit="1" customWidth="1"/>
    <col min="6158" max="6158" width="7.5703125" customWidth="1"/>
    <col min="6401" max="6401" width="5.28515625" customWidth="1"/>
    <col min="6402" max="6402" width="26.140625" customWidth="1"/>
    <col min="6403" max="6403" width="13.28515625" customWidth="1"/>
    <col min="6404" max="6408" width="9.140625" customWidth="1"/>
    <col min="6409" max="6411" width="10" customWidth="1"/>
    <col min="6412" max="6412" width="10.42578125" customWidth="1"/>
    <col min="6413" max="6413" width="10.28515625" bestFit="1" customWidth="1"/>
    <col min="6414" max="6414" width="7.5703125" customWidth="1"/>
    <col min="6657" max="6657" width="5.28515625" customWidth="1"/>
    <col min="6658" max="6658" width="26.140625" customWidth="1"/>
    <col min="6659" max="6659" width="13.28515625" customWidth="1"/>
    <col min="6660" max="6664" width="9.140625" customWidth="1"/>
    <col min="6665" max="6667" width="10" customWidth="1"/>
    <col min="6668" max="6668" width="10.42578125" customWidth="1"/>
    <col min="6669" max="6669" width="10.28515625" bestFit="1" customWidth="1"/>
    <col min="6670" max="6670" width="7.5703125" customWidth="1"/>
    <col min="6913" max="6913" width="5.28515625" customWidth="1"/>
    <col min="6914" max="6914" width="26.140625" customWidth="1"/>
    <col min="6915" max="6915" width="13.28515625" customWidth="1"/>
    <col min="6916" max="6920" width="9.140625" customWidth="1"/>
    <col min="6921" max="6923" width="10" customWidth="1"/>
    <col min="6924" max="6924" width="10.42578125" customWidth="1"/>
    <col min="6925" max="6925" width="10.28515625" bestFit="1" customWidth="1"/>
    <col min="6926" max="6926" width="7.5703125" customWidth="1"/>
    <col min="7169" max="7169" width="5.28515625" customWidth="1"/>
    <col min="7170" max="7170" width="26.140625" customWidth="1"/>
    <col min="7171" max="7171" width="13.28515625" customWidth="1"/>
    <col min="7172" max="7176" width="9.140625" customWidth="1"/>
    <col min="7177" max="7179" width="10" customWidth="1"/>
    <col min="7180" max="7180" width="10.42578125" customWidth="1"/>
    <col min="7181" max="7181" width="10.28515625" bestFit="1" customWidth="1"/>
    <col min="7182" max="7182" width="7.5703125" customWidth="1"/>
    <col min="7425" max="7425" width="5.28515625" customWidth="1"/>
    <col min="7426" max="7426" width="26.140625" customWidth="1"/>
    <col min="7427" max="7427" width="13.28515625" customWidth="1"/>
    <col min="7428" max="7432" width="9.140625" customWidth="1"/>
    <col min="7433" max="7435" width="10" customWidth="1"/>
    <col min="7436" max="7436" width="10.42578125" customWidth="1"/>
    <col min="7437" max="7437" width="10.28515625" bestFit="1" customWidth="1"/>
    <col min="7438" max="7438" width="7.5703125" customWidth="1"/>
    <col min="7681" max="7681" width="5.28515625" customWidth="1"/>
    <col min="7682" max="7682" width="26.140625" customWidth="1"/>
    <col min="7683" max="7683" width="13.28515625" customWidth="1"/>
    <col min="7684" max="7688" width="9.140625" customWidth="1"/>
    <col min="7689" max="7691" width="10" customWidth="1"/>
    <col min="7692" max="7692" width="10.42578125" customWidth="1"/>
    <col min="7693" max="7693" width="10.28515625" bestFit="1" customWidth="1"/>
    <col min="7694" max="7694" width="7.5703125" customWidth="1"/>
    <col min="7937" max="7937" width="5.28515625" customWidth="1"/>
    <col min="7938" max="7938" width="26.140625" customWidth="1"/>
    <col min="7939" max="7939" width="13.28515625" customWidth="1"/>
    <col min="7940" max="7944" width="9.140625" customWidth="1"/>
    <col min="7945" max="7947" width="10" customWidth="1"/>
    <col min="7948" max="7948" width="10.42578125" customWidth="1"/>
    <col min="7949" max="7949" width="10.28515625" bestFit="1" customWidth="1"/>
    <col min="7950" max="7950" width="7.5703125" customWidth="1"/>
    <col min="8193" max="8193" width="5.28515625" customWidth="1"/>
    <col min="8194" max="8194" width="26.140625" customWidth="1"/>
    <col min="8195" max="8195" width="13.28515625" customWidth="1"/>
    <col min="8196" max="8200" width="9.140625" customWidth="1"/>
    <col min="8201" max="8203" width="10" customWidth="1"/>
    <col min="8204" max="8204" width="10.42578125" customWidth="1"/>
    <col min="8205" max="8205" width="10.28515625" bestFit="1" customWidth="1"/>
    <col min="8206" max="8206" width="7.5703125" customWidth="1"/>
    <col min="8449" max="8449" width="5.28515625" customWidth="1"/>
    <col min="8450" max="8450" width="26.140625" customWidth="1"/>
    <col min="8451" max="8451" width="13.28515625" customWidth="1"/>
    <col min="8452" max="8456" width="9.140625" customWidth="1"/>
    <col min="8457" max="8459" width="10" customWidth="1"/>
    <col min="8460" max="8460" width="10.42578125" customWidth="1"/>
    <col min="8461" max="8461" width="10.28515625" bestFit="1" customWidth="1"/>
    <col min="8462" max="8462" width="7.5703125" customWidth="1"/>
    <col min="8705" max="8705" width="5.28515625" customWidth="1"/>
    <col min="8706" max="8706" width="26.140625" customWidth="1"/>
    <col min="8707" max="8707" width="13.28515625" customWidth="1"/>
    <col min="8708" max="8712" width="9.140625" customWidth="1"/>
    <col min="8713" max="8715" width="10" customWidth="1"/>
    <col min="8716" max="8716" width="10.42578125" customWidth="1"/>
    <col min="8717" max="8717" width="10.28515625" bestFit="1" customWidth="1"/>
    <col min="8718" max="8718" width="7.5703125" customWidth="1"/>
    <col min="8961" max="8961" width="5.28515625" customWidth="1"/>
    <col min="8962" max="8962" width="26.140625" customWidth="1"/>
    <col min="8963" max="8963" width="13.28515625" customWidth="1"/>
    <col min="8964" max="8968" width="9.140625" customWidth="1"/>
    <col min="8969" max="8971" width="10" customWidth="1"/>
    <col min="8972" max="8972" width="10.42578125" customWidth="1"/>
    <col min="8973" max="8973" width="10.28515625" bestFit="1" customWidth="1"/>
    <col min="8974" max="8974" width="7.5703125" customWidth="1"/>
    <col min="9217" max="9217" width="5.28515625" customWidth="1"/>
    <col min="9218" max="9218" width="26.140625" customWidth="1"/>
    <col min="9219" max="9219" width="13.28515625" customWidth="1"/>
    <col min="9220" max="9224" width="9.140625" customWidth="1"/>
    <col min="9225" max="9227" width="10" customWidth="1"/>
    <col min="9228" max="9228" width="10.42578125" customWidth="1"/>
    <col min="9229" max="9229" width="10.28515625" bestFit="1" customWidth="1"/>
    <col min="9230" max="9230" width="7.5703125" customWidth="1"/>
    <col min="9473" max="9473" width="5.28515625" customWidth="1"/>
    <col min="9474" max="9474" width="26.140625" customWidth="1"/>
    <col min="9475" max="9475" width="13.28515625" customWidth="1"/>
    <col min="9476" max="9480" width="9.140625" customWidth="1"/>
    <col min="9481" max="9483" width="10" customWidth="1"/>
    <col min="9484" max="9484" width="10.42578125" customWidth="1"/>
    <col min="9485" max="9485" width="10.28515625" bestFit="1" customWidth="1"/>
    <col min="9486" max="9486" width="7.5703125" customWidth="1"/>
    <col min="9729" max="9729" width="5.28515625" customWidth="1"/>
    <col min="9730" max="9730" width="26.140625" customWidth="1"/>
    <col min="9731" max="9731" width="13.28515625" customWidth="1"/>
    <col min="9732" max="9736" width="9.140625" customWidth="1"/>
    <col min="9737" max="9739" width="10" customWidth="1"/>
    <col min="9740" max="9740" width="10.42578125" customWidth="1"/>
    <col min="9741" max="9741" width="10.28515625" bestFit="1" customWidth="1"/>
    <col min="9742" max="9742" width="7.5703125" customWidth="1"/>
    <col min="9985" max="9985" width="5.28515625" customWidth="1"/>
    <col min="9986" max="9986" width="26.140625" customWidth="1"/>
    <col min="9987" max="9987" width="13.28515625" customWidth="1"/>
    <col min="9988" max="9992" width="9.140625" customWidth="1"/>
    <col min="9993" max="9995" width="10" customWidth="1"/>
    <col min="9996" max="9996" width="10.42578125" customWidth="1"/>
    <col min="9997" max="9997" width="10.28515625" bestFit="1" customWidth="1"/>
    <col min="9998" max="9998" width="7.5703125" customWidth="1"/>
    <col min="10241" max="10241" width="5.28515625" customWidth="1"/>
    <col min="10242" max="10242" width="26.140625" customWidth="1"/>
    <col min="10243" max="10243" width="13.28515625" customWidth="1"/>
    <col min="10244" max="10248" width="9.140625" customWidth="1"/>
    <col min="10249" max="10251" width="10" customWidth="1"/>
    <col min="10252" max="10252" width="10.42578125" customWidth="1"/>
    <col min="10253" max="10253" width="10.28515625" bestFit="1" customWidth="1"/>
    <col min="10254" max="10254" width="7.5703125" customWidth="1"/>
    <col min="10497" max="10497" width="5.28515625" customWidth="1"/>
    <col min="10498" max="10498" width="26.140625" customWidth="1"/>
    <col min="10499" max="10499" width="13.28515625" customWidth="1"/>
    <col min="10500" max="10504" width="9.140625" customWidth="1"/>
    <col min="10505" max="10507" width="10" customWidth="1"/>
    <col min="10508" max="10508" width="10.42578125" customWidth="1"/>
    <col min="10509" max="10509" width="10.28515625" bestFit="1" customWidth="1"/>
    <col min="10510" max="10510" width="7.5703125" customWidth="1"/>
    <col min="10753" max="10753" width="5.28515625" customWidth="1"/>
    <col min="10754" max="10754" width="26.140625" customWidth="1"/>
    <col min="10755" max="10755" width="13.28515625" customWidth="1"/>
    <col min="10756" max="10760" width="9.140625" customWidth="1"/>
    <col min="10761" max="10763" width="10" customWidth="1"/>
    <col min="10764" max="10764" width="10.42578125" customWidth="1"/>
    <col min="10765" max="10765" width="10.28515625" bestFit="1" customWidth="1"/>
    <col min="10766" max="10766" width="7.5703125" customWidth="1"/>
    <col min="11009" max="11009" width="5.28515625" customWidth="1"/>
    <col min="11010" max="11010" width="26.140625" customWidth="1"/>
    <col min="11011" max="11011" width="13.28515625" customWidth="1"/>
    <col min="11012" max="11016" width="9.140625" customWidth="1"/>
    <col min="11017" max="11019" width="10" customWidth="1"/>
    <col min="11020" max="11020" width="10.42578125" customWidth="1"/>
    <col min="11021" max="11021" width="10.28515625" bestFit="1" customWidth="1"/>
    <col min="11022" max="11022" width="7.5703125" customWidth="1"/>
    <col min="11265" max="11265" width="5.28515625" customWidth="1"/>
    <col min="11266" max="11266" width="26.140625" customWidth="1"/>
    <col min="11267" max="11267" width="13.28515625" customWidth="1"/>
    <col min="11268" max="11272" width="9.140625" customWidth="1"/>
    <col min="11273" max="11275" width="10" customWidth="1"/>
    <col min="11276" max="11276" width="10.42578125" customWidth="1"/>
    <col min="11277" max="11277" width="10.28515625" bestFit="1" customWidth="1"/>
    <col min="11278" max="11278" width="7.5703125" customWidth="1"/>
    <col min="11521" max="11521" width="5.28515625" customWidth="1"/>
    <col min="11522" max="11522" width="26.140625" customWidth="1"/>
    <col min="11523" max="11523" width="13.28515625" customWidth="1"/>
    <col min="11524" max="11528" width="9.140625" customWidth="1"/>
    <col min="11529" max="11531" width="10" customWidth="1"/>
    <col min="11532" max="11532" width="10.42578125" customWidth="1"/>
    <col min="11533" max="11533" width="10.28515625" bestFit="1" customWidth="1"/>
    <col min="11534" max="11534" width="7.5703125" customWidth="1"/>
    <col min="11777" max="11777" width="5.28515625" customWidth="1"/>
    <col min="11778" max="11778" width="26.140625" customWidth="1"/>
    <col min="11779" max="11779" width="13.28515625" customWidth="1"/>
    <col min="11780" max="11784" width="9.140625" customWidth="1"/>
    <col min="11785" max="11787" width="10" customWidth="1"/>
    <col min="11788" max="11788" width="10.42578125" customWidth="1"/>
    <col min="11789" max="11789" width="10.28515625" bestFit="1" customWidth="1"/>
    <col min="11790" max="11790" width="7.5703125" customWidth="1"/>
    <col min="12033" max="12033" width="5.28515625" customWidth="1"/>
    <col min="12034" max="12034" width="26.140625" customWidth="1"/>
    <col min="12035" max="12035" width="13.28515625" customWidth="1"/>
    <col min="12036" max="12040" width="9.140625" customWidth="1"/>
    <col min="12041" max="12043" width="10" customWidth="1"/>
    <col min="12044" max="12044" width="10.42578125" customWidth="1"/>
    <col min="12045" max="12045" width="10.28515625" bestFit="1" customWidth="1"/>
    <col min="12046" max="12046" width="7.5703125" customWidth="1"/>
    <col min="12289" max="12289" width="5.28515625" customWidth="1"/>
    <col min="12290" max="12290" width="26.140625" customWidth="1"/>
    <col min="12291" max="12291" width="13.28515625" customWidth="1"/>
    <col min="12292" max="12296" width="9.140625" customWidth="1"/>
    <col min="12297" max="12299" width="10" customWidth="1"/>
    <col min="12300" max="12300" width="10.42578125" customWidth="1"/>
    <col min="12301" max="12301" width="10.28515625" bestFit="1" customWidth="1"/>
    <col min="12302" max="12302" width="7.5703125" customWidth="1"/>
    <col min="12545" max="12545" width="5.28515625" customWidth="1"/>
    <col min="12546" max="12546" width="26.140625" customWidth="1"/>
    <col min="12547" max="12547" width="13.28515625" customWidth="1"/>
    <col min="12548" max="12552" width="9.140625" customWidth="1"/>
    <col min="12553" max="12555" width="10" customWidth="1"/>
    <col min="12556" max="12556" width="10.42578125" customWidth="1"/>
    <col min="12557" max="12557" width="10.28515625" bestFit="1" customWidth="1"/>
    <col min="12558" max="12558" width="7.5703125" customWidth="1"/>
    <col min="12801" max="12801" width="5.28515625" customWidth="1"/>
    <col min="12802" max="12802" width="26.140625" customWidth="1"/>
    <col min="12803" max="12803" width="13.28515625" customWidth="1"/>
    <col min="12804" max="12808" width="9.140625" customWidth="1"/>
    <col min="12809" max="12811" width="10" customWidth="1"/>
    <col min="12812" max="12812" width="10.42578125" customWidth="1"/>
    <col min="12813" max="12813" width="10.28515625" bestFit="1" customWidth="1"/>
    <col min="12814" max="12814" width="7.5703125" customWidth="1"/>
    <col min="13057" max="13057" width="5.28515625" customWidth="1"/>
    <col min="13058" max="13058" width="26.140625" customWidth="1"/>
    <col min="13059" max="13059" width="13.28515625" customWidth="1"/>
    <col min="13060" max="13064" width="9.140625" customWidth="1"/>
    <col min="13065" max="13067" width="10" customWidth="1"/>
    <col min="13068" max="13068" width="10.42578125" customWidth="1"/>
    <col min="13069" max="13069" width="10.28515625" bestFit="1" customWidth="1"/>
    <col min="13070" max="13070" width="7.5703125" customWidth="1"/>
    <col min="13313" max="13313" width="5.28515625" customWidth="1"/>
    <col min="13314" max="13314" width="26.140625" customWidth="1"/>
    <col min="13315" max="13315" width="13.28515625" customWidth="1"/>
    <col min="13316" max="13320" width="9.140625" customWidth="1"/>
    <col min="13321" max="13323" width="10" customWidth="1"/>
    <col min="13324" max="13324" width="10.42578125" customWidth="1"/>
    <col min="13325" max="13325" width="10.28515625" bestFit="1" customWidth="1"/>
    <col min="13326" max="13326" width="7.5703125" customWidth="1"/>
    <col min="13569" max="13569" width="5.28515625" customWidth="1"/>
    <col min="13570" max="13570" width="26.140625" customWidth="1"/>
    <col min="13571" max="13571" width="13.28515625" customWidth="1"/>
    <col min="13572" max="13576" width="9.140625" customWidth="1"/>
    <col min="13577" max="13579" width="10" customWidth="1"/>
    <col min="13580" max="13580" width="10.42578125" customWidth="1"/>
    <col min="13581" max="13581" width="10.28515625" bestFit="1" customWidth="1"/>
    <col min="13582" max="13582" width="7.5703125" customWidth="1"/>
    <col min="13825" max="13825" width="5.28515625" customWidth="1"/>
    <col min="13826" max="13826" width="26.140625" customWidth="1"/>
    <col min="13827" max="13827" width="13.28515625" customWidth="1"/>
    <col min="13828" max="13832" width="9.140625" customWidth="1"/>
    <col min="13833" max="13835" width="10" customWidth="1"/>
    <col min="13836" max="13836" width="10.42578125" customWidth="1"/>
    <col min="13837" max="13837" width="10.28515625" bestFit="1" customWidth="1"/>
    <col min="13838" max="13838" width="7.5703125" customWidth="1"/>
    <col min="14081" max="14081" width="5.28515625" customWidth="1"/>
    <col min="14082" max="14082" width="26.140625" customWidth="1"/>
    <col min="14083" max="14083" width="13.28515625" customWidth="1"/>
    <col min="14084" max="14088" width="9.140625" customWidth="1"/>
    <col min="14089" max="14091" width="10" customWidth="1"/>
    <col min="14092" max="14092" width="10.42578125" customWidth="1"/>
    <col min="14093" max="14093" width="10.28515625" bestFit="1" customWidth="1"/>
    <col min="14094" max="14094" width="7.5703125" customWidth="1"/>
    <col min="14337" max="14337" width="5.28515625" customWidth="1"/>
    <col min="14338" max="14338" width="26.140625" customWidth="1"/>
    <col min="14339" max="14339" width="13.28515625" customWidth="1"/>
    <col min="14340" max="14344" width="9.140625" customWidth="1"/>
    <col min="14345" max="14347" width="10" customWidth="1"/>
    <col min="14348" max="14348" width="10.42578125" customWidth="1"/>
    <col min="14349" max="14349" width="10.28515625" bestFit="1" customWidth="1"/>
    <col min="14350" max="14350" width="7.5703125" customWidth="1"/>
    <col min="14593" max="14593" width="5.28515625" customWidth="1"/>
    <col min="14594" max="14594" width="26.140625" customWidth="1"/>
    <col min="14595" max="14595" width="13.28515625" customWidth="1"/>
    <col min="14596" max="14600" width="9.140625" customWidth="1"/>
    <col min="14601" max="14603" width="10" customWidth="1"/>
    <col min="14604" max="14604" width="10.42578125" customWidth="1"/>
    <col min="14605" max="14605" width="10.28515625" bestFit="1" customWidth="1"/>
    <col min="14606" max="14606" width="7.5703125" customWidth="1"/>
    <col min="14849" max="14849" width="5.28515625" customWidth="1"/>
    <col min="14850" max="14850" width="26.140625" customWidth="1"/>
    <col min="14851" max="14851" width="13.28515625" customWidth="1"/>
    <col min="14852" max="14856" width="9.140625" customWidth="1"/>
    <col min="14857" max="14859" width="10" customWidth="1"/>
    <col min="14860" max="14860" width="10.42578125" customWidth="1"/>
    <col min="14861" max="14861" width="10.28515625" bestFit="1" customWidth="1"/>
    <col min="14862" max="14862" width="7.5703125" customWidth="1"/>
    <col min="15105" max="15105" width="5.28515625" customWidth="1"/>
    <col min="15106" max="15106" width="26.140625" customWidth="1"/>
    <col min="15107" max="15107" width="13.28515625" customWidth="1"/>
    <col min="15108" max="15112" width="9.140625" customWidth="1"/>
    <col min="15113" max="15115" width="10" customWidth="1"/>
    <col min="15116" max="15116" width="10.42578125" customWidth="1"/>
    <col min="15117" max="15117" width="10.28515625" bestFit="1" customWidth="1"/>
    <col min="15118" max="15118" width="7.5703125" customWidth="1"/>
    <col min="15361" max="15361" width="5.28515625" customWidth="1"/>
    <col min="15362" max="15362" width="26.140625" customWidth="1"/>
    <col min="15363" max="15363" width="13.28515625" customWidth="1"/>
    <col min="15364" max="15368" width="9.140625" customWidth="1"/>
    <col min="15369" max="15371" width="10" customWidth="1"/>
    <col min="15372" max="15372" width="10.42578125" customWidth="1"/>
    <col min="15373" max="15373" width="10.28515625" bestFit="1" customWidth="1"/>
    <col min="15374" max="15374" width="7.5703125" customWidth="1"/>
    <col min="15617" max="15617" width="5.28515625" customWidth="1"/>
    <col min="15618" max="15618" width="26.140625" customWidth="1"/>
    <col min="15619" max="15619" width="13.28515625" customWidth="1"/>
    <col min="15620" max="15624" width="9.140625" customWidth="1"/>
    <col min="15625" max="15627" width="10" customWidth="1"/>
    <col min="15628" max="15628" width="10.42578125" customWidth="1"/>
    <col min="15629" max="15629" width="10.28515625" bestFit="1" customWidth="1"/>
    <col min="15630" max="15630" width="7.5703125" customWidth="1"/>
    <col min="15873" max="15873" width="5.28515625" customWidth="1"/>
    <col min="15874" max="15874" width="26.140625" customWidth="1"/>
    <col min="15875" max="15875" width="13.28515625" customWidth="1"/>
    <col min="15876" max="15880" width="9.140625" customWidth="1"/>
    <col min="15881" max="15883" width="10" customWidth="1"/>
    <col min="15884" max="15884" width="10.42578125" customWidth="1"/>
    <col min="15885" max="15885" width="10.28515625" bestFit="1" customWidth="1"/>
    <col min="15886" max="15886" width="7.5703125" customWidth="1"/>
    <col min="16129" max="16129" width="5.28515625" customWidth="1"/>
    <col min="16130" max="16130" width="26.140625" customWidth="1"/>
    <col min="16131" max="16131" width="13.28515625" customWidth="1"/>
    <col min="16132" max="16136" width="9.140625" customWidth="1"/>
    <col min="16137" max="16139" width="10" customWidth="1"/>
    <col min="16140" max="16140" width="10.42578125" customWidth="1"/>
    <col min="16141" max="16141" width="10.28515625" bestFit="1" customWidth="1"/>
    <col min="16142" max="16142" width="7.5703125" customWidth="1"/>
  </cols>
  <sheetData>
    <row r="1" spans="1:20" ht="35.25" customHeight="1" x14ac:dyDescent="0.25">
      <c r="A1" s="286" t="s">
        <v>686</v>
      </c>
      <c r="B1" s="286"/>
      <c r="C1" s="286"/>
      <c r="D1" s="286"/>
      <c r="E1" s="286"/>
      <c r="F1" s="19"/>
      <c r="G1" s="19"/>
      <c r="H1" s="19"/>
      <c r="I1" s="19"/>
      <c r="J1" s="19"/>
      <c r="K1" s="3"/>
      <c r="L1" s="5"/>
      <c r="M1" s="5"/>
      <c r="N1" s="5"/>
    </row>
    <row r="2" spans="1:20" x14ac:dyDescent="0.25">
      <c r="A2" s="3"/>
      <c r="B2" s="3"/>
      <c r="C2" s="19"/>
      <c r="D2" s="5"/>
      <c r="E2" s="19"/>
      <c r="F2" s="19"/>
      <c r="G2" s="19"/>
      <c r="H2" s="19"/>
      <c r="I2" s="19"/>
      <c r="J2" s="19"/>
      <c r="K2" s="3"/>
      <c r="L2" s="5"/>
      <c r="M2" s="5"/>
      <c r="N2" s="5"/>
    </row>
    <row r="3" spans="1:20" ht="18.75" x14ac:dyDescent="0.3">
      <c r="A3" s="287" t="s">
        <v>19</v>
      </c>
      <c r="B3" s="287"/>
      <c r="C3" s="287"/>
      <c r="D3" s="287"/>
      <c r="E3" s="287"/>
      <c r="F3" s="287"/>
      <c r="G3" s="287"/>
      <c r="H3" s="287"/>
      <c r="I3" s="287"/>
      <c r="J3" s="287"/>
      <c r="K3" s="287"/>
      <c r="L3" s="287"/>
      <c r="M3" s="287"/>
      <c r="N3" s="287"/>
    </row>
    <row r="4" spans="1:20" ht="20.25" x14ac:dyDescent="0.3">
      <c r="A4" s="288"/>
      <c r="B4" s="288"/>
      <c r="C4" s="288"/>
      <c r="D4" s="288"/>
      <c r="E4" s="288"/>
      <c r="F4" s="288"/>
      <c r="G4" s="288"/>
      <c r="H4" s="288"/>
      <c r="I4" s="288"/>
      <c r="J4" s="288"/>
      <c r="K4" s="288"/>
      <c r="L4" s="288"/>
      <c r="M4" s="288"/>
      <c r="N4" s="288"/>
    </row>
    <row r="5" spans="1:20" s="1" customFormat="1" ht="16.5" x14ac:dyDescent="0.25">
      <c r="A5" s="289" t="s">
        <v>0</v>
      </c>
      <c r="B5" s="289" t="s">
        <v>1</v>
      </c>
      <c r="C5" s="295" t="s">
        <v>18</v>
      </c>
      <c r="D5" s="298" t="s">
        <v>2</v>
      </c>
      <c r="E5" s="299"/>
      <c r="F5" s="299"/>
      <c r="G5" s="299"/>
      <c r="H5" s="299"/>
      <c r="I5" s="299"/>
      <c r="J5" s="299"/>
      <c r="K5" s="299"/>
      <c r="L5" s="300"/>
      <c r="M5" s="301" t="s">
        <v>4</v>
      </c>
      <c r="N5" s="292" t="s">
        <v>5</v>
      </c>
    </row>
    <row r="6" spans="1:20" s="1" customFormat="1" ht="45.75" customHeight="1" x14ac:dyDescent="0.25">
      <c r="A6" s="290"/>
      <c r="B6" s="290"/>
      <c r="C6" s="296"/>
      <c r="D6" s="304" t="s">
        <v>374</v>
      </c>
      <c r="E6" s="304"/>
      <c r="F6" s="304"/>
      <c r="G6" s="304"/>
      <c r="H6" s="304"/>
      <c r="I6" s="298" t="s">
        <v>375</v>
      </c>
      <c r="J6" s="299"/>
      <c r="K6" s="300"/>
      <c r="L6" s="305" t="s">
        <v>376</v>
      </c>
      <c r="M6" s="302"/>
      <c r="N6" s="293"/>
    </row>
    <row r="7" spans="1:20" s="1" customFormat="1" ht="51.75" customHeight="1" x14ac:dyDescent="0.25">
      <c r="A7" s="291"/>
      <c r="B7" s="291"/>
      <c r="C7" s="297"/>
      <c r="D7" s="7" t="s">
        <v>377</v>
      </c>
      <c r="E7" s="12" t="s">
        <v>378</v>
      </c>
      <c r="F7" s="8" t="s">
        <v>379</v>
      </c>
      <c r="G7" s="7" t="s">
        <v>380</v>
      </c>
      <c r="H7" s="7" t="s">
        <v>381</v>
      </c>
      <c r="I7" s="7" t="s">
        <v>805</v>
      </c>
      <c r="J7" s="7" t="s">
        <v>693</v>
      </c>
      <c r="K7" s="7" t="s">
        <v>687</v>
      </c>
      <c r="L7" s="305"/>
      <c r="M7" s="303"/>
      <c r="N7" s="294"/>
    </row>
    <row r="8" spans="1:20" s="1" customFormat="1" ht="22.15" customHeight="1" x14ac:dyDescent="0.25">
      <c r="A8" s="22" t="s">
        <v>20</v>
      </c>
      <c r="B8" s="28" t="s">
        <v>283</v>
      </c>
      <c r="C8" s="9">
        <v>0.7</v>
      </c>
      <c r="D8" s="14">
        <v>0.03</v>
      </c>
      <c r="E8" s="14">
        <v>0.03</v>
      </c>
      <c r="F8" s="14">
        <v>0.01</v>
      </c>
      <c r="G8" s="14">
        <v>0.01</v>
      </c>
      <c r="H8" s="14"/>
      <c r="I8" s="14">
        <v>7.0000000000000007E-2</v>
      </c>
      <c r="J8" s="14">
        <v>7.0000000000000007E-2</v>
      </c>
      <c r="K8" s="14">
        <v>0.06</v>
      </c>
      <c r="L8" s="15">
        <f t="shared" ref="L8:L16" si="0">SUM(D8:K8)</f>
        <v>0.28000000000000003</v>
      </c>
      <c r="M8" s="16">
        <f t="shared" ref="M8:M16" si="1">C8+L8</f>
        <v>0.98</v>
      </c>
      <c r="N8" s="4">
        <f>IF(M8&gt;=90%,50,IF(AND(80%&lt;=M8,M8&lt;90%),45,IF(AND(70%&lt;=M8,M8&lt;80%),40,IF(AND(60%&lt;=M8,M8&lt;70%),30,IF(AND(50%&lt;=M8,M8&lt;60%),25,IF(M8&lt;50%,0,""))))))</f>
        <v>50</v>
      </c>
    </row>
    <row r="9" spans="1:20" s="1" customFormat="1" ht="22.15" customHeight="1" x14ac:dyDescent="0.25">
      <c r="A9" s="22" t="s">
        <v>21</v>
      </c>
      <c r="B9" s="28" t="s">
        <v>284</v>
      </c>
      <c r="C9" s="9">
        <v>0.7</v>
      </c>
      <c r="D9" s="14">
        <v>0.03</v>
      </c>
      <c r="E9" s="17"/>
      <c r="F9" s="14"/>
      <c r="G9" s="14"/>
      <c r="H9" s="14"/>
      <c r="I9" s="14">
        <v>7.0000000000000007E-2</v>
      </c>
      <c r="J9" s="14">
        <v>7.0000000000000007E-2</v>
      </c>
      <c r="K9" s="14"/>
      <c r="L9" s="15">
        <f t="shared" si="0"/>
        <v>0.17</v>
      </c>
      <c r="M9" s="16">
        <f t="shared" si="1"/>
        <v>0.87</v>
      </c>
      <c r="N9" s="4">
        <f t="shared" ref="N9:N16" si="2">IF(M9&gt;=90%,50,IF(AND(80%&lt;=M9,M9&lt;90%),45,IF(AND(70%&lt;=M9,M9&lt;80%),40,IF(AND(60%&lt;=M9,M9&lt;70%),30,IF(AND(50%&lt;=M9,M9&lt;60%),25,IF(M9&lt;50%,0,""))))))</f>
        <v>45</v>
      </c>
    </row>
    <row r="10" spans="1:20" s="1" customFormat="1" ht="22.15" customHeight="1" x14ac:dyDescent="0.25">
      <c r="A10" s="22" t="s">
        <v>22</v>
      </c>
      <c r="B10" s="28" t="s">
        <v>285</v>
      </c>
      <c r="C10" s="9">
        <v>0.7</v>
      </c>
      <c r="D10" s="14">
        <v>0.03</v>
      </c>
      <c r="E10" s="14"/>
      <c r="F10" s="14">
        <v>0.01</v>
      </c>
      <c r="G10" s="2"/>
      <c r="H10" s="2"/>
      <c r="I10" s="14">
        <v>7.0000000000000007E-2</v>
      </c>
      <c r="J10" s="14">
        <v>7.0000000000000007E-2</v>
      </c>
      <c r="K10" s="14">
        <v>0.06</v>
      </c>
      <c r="L10" s="15">
        <f t="shared" si="0"/>
        <v>0.24000000000000002</v>
      </c>
      <c r="M10" s="16">
        <f t="shared" si="1"/>
        <v>0.94</v>
      </c>
      <c r="N10" s="4">
        <f t="shared" si="2"/>
        <v>50</v>
      </c>
      <c r="T10" s="213"/>
    </row>
    <row r="11" spans="1:20" s="1" customFormat="1" ht="22.15" customHeight="1" x14ac:dyDescent="0.25">
      <c r="A11" s="22" t="s">
        <v>23</v>
      </c>
      <c r="B11" s="28" t="s">
        <v>288</v>
      </c>
      <c r="C11" s="9">
        <v>0.7</v>
      </c>
      <c r="D11" s="14">
        <v>0.03</v>
      </c>
      <c r="E11" s="14"/>
      <c r="F11" s="14"/>
      <c r="G11" s="2"/>
      <c r="H11" s="2"/>
      <c r="I11" s="14"/>
      <c r="J11" s="14">
        <v>7.0000000000000007E-2</v>
      </c>
      <c r="K11" s="14"/>
      <c r="L11" s="15">
        <f t="shared" si="0"/>
        <v>0.1</v>
      </c>
      <c r="M11" s="16">
        <f t="shared" si="1"/>
        <v>0.79999999999999993</v>
      </c>
      <c r="N11" s="4">
        <f t="shared" si="2"/>
        <v>45</v>
      </c>
    </row>
    <row r="12" spans="1:20" s="1" customFormat="1" ht="22.15" customHeight="1" x14ac:dyDescent="0.25">
      <c r="A12" s="22" t="s">
        <v>24</v>
      </c>
      <c r="B12" s="28" t="s">
        <v>286</v>
      </c>
      <c r="C12" s="9">
        <v>0.7</v>
      </c>
      <c r="D12" s="14"/>
      <c r="E12" s="18"/>
      <c r="F12" s="14">
        <v>0.01</v>
      </c>
      <c r="G12" s="2"/>
      <c r="H12" s="14"/>
      <c r="I12" s="14">
        <v>7.0000000000000007E-2</v>
      </c>
      <c r="J12" s="14">
        <v>7.0000000000000007E-2</v>
      </c>
      <c r="K12" s="14"/>
      <c r="L12" s="15">
        <f t="shared" si="0"/>
        <v>0.15000000000000002</v>
      </c>
      <c r="M12" s="16">
        <f t="shared" si="1"/>
        <v>0.85</v>
      </c>
      <c r="N12" s="4">
        <f t="shared" si="2"/>
        <v>45</v>
      </c>
    </row>
    <row r="13" spans="1:20" s="1" customFormat="1" ht="22.15" customHeight="1" x14ac:dyDescent="0.25">
      <c r="A13" s="22" t="s">
        <v>25</v>
      </c>
      <c r="B13" s="28" t="s">
        <v>287</v>
      </c>
      <c r="C13" s="9">
        <v>0.7</v>
      </c>
      <c r="D13" s="14"/>
      <c r="E13" s="12"/>
      <c r="F13" s="14"/>
      <c r="G13" s="14"/>
      <c r="H13" s="14"/>
      <c r="I13" s="7"/>
      <c r="J13" s="14">
        <v>7.0000000000000007E-2</v>
      </c>
      <c r="K13" s="14"/>
      <c r="L13" s="15">
        <f t="shared" si="0"/>
        <v>7.0000000000000007E-2</v>
      </c>
      <c r="M13" s="16">
        <f t="shared" si="1"/>
        <v>0.77</v>
      </c>
      <c r="N13" s="4">
        <f t="shared" si="2"/>
        <v>40</v>
      </c>
    </row>
    <row r="14" spans="1:20" s="1" customFormat="1" ht="22.15" customHeight="1" x14ac:dyDescent="0.25">
      <c r="A14" s="22" t="s">
        <v>26</v>
      </c>
      <c r="B14" s="28" t="s">
        <v>289</v>
      </c>
      <c r="C14" s="9">
        <v>0.7</v>
      </c>
      <c r="D14" s="14"/>
      <c r="E14" s="12"/>
      <c r="F14" s="8"/>
      <c r="G14" s="7"/>
      <c r="H14" s="7"/>
      <c r="I14" s="14">
        <v>7.0000000000000007E-2</v>
      </c>
      <c r="J14" s="14">
        <v>7.0000000000000007E-2</v>
      </c>
      <c r="K14" s="14"/>
      <c r="L14" s="15">
        <f t="shared" si="0"/>
        <v>0.14000000000000001</v>
      </c>
      <c r="M14" s="16">
        <f t="shared" si="1"/>
        <v>0.84</v>
      </c>
      <c r="N14" s="4">
        <f t="shared" si="2"/>
        <v>45</v>
      </c>
    </row>
    <row r="15" spans="1:20" s="1" customFormat="1" ht="22.15" customHeight="1" x14ac:dyDescent="0.25">
      <c r="A15" s="22" t="s">
        <v>27</v>
      </c>
      <c r="B15" s="28" t="s">
        <v>290</v>
      </c>
      <c r="C15" s="9">
        <v>0.7</v>
      </c>
      <c r="D15" s="7"/>
      <c r="E15" s="14"/>
      <c r="F15" s="8"/>
      <c r="G15" s="7"/>
      <c r="H15" s="14"/>
      <c r="I15" s="7"/>
      <c r="J15" s="14">
        <v>7.0000000000000007E-2</v>
      </c>
      <c r="K15" s="14"/>
      <c r="L15" s="15">
        <f t="shared" si="0"/>
        <v>7.0000000000000007E-2</v>
      </c>
      <c r="M15" s="16">
        <f t="shared" si="1"/>
        <v>0.77</v>
      </c>
      <c r="N15" s="4">
        <f t="shared" si="2"/>
        <v>40</v>
      </c>
    </row>
    <row r="16" spans="1:20" s="1" customFormat="1" ht="22.15" customHeight="1" x14ac:dyDescent="0.25">
      <c r="A16" s="22" t="s">
        <v>28</v>
      </c>
      <c r="B16" s="28" t="s">
        <v>291</v>
      </c>
      <c r="C16" s="9">
        <v>0.7</v>
      </c>
      <c r="D16" s="14"/>
      <c r="E16" s="12"/>
      <c r="F16" s="14"/>
      <c r="G16" s="14"/>
      <c r="H16" s="14"/>
      <c r="I16" s="7"/>
      <c r="J16" s="7"/>
      <c r="K16" s="14"/>
      <c r="L16" s="15">
        <f t="shared" si="0"/>
        <v>0</v>
      </c>
      <c r="M16" s="16">
        <f t="shared" si="1"/>
        <v>0.7</v>
      </c>
      <c r="N16" s="4">
        <f t="shared" si="2"/>
        <v>40</v>
      </c>
    </row>
    <row r="17" spans="1:21" ht="16.5" x14ac:dyDescent="0.25">
      <c r="A17" s="450" t="s">
        <v>382</v>
      </c>
      <c r="B17" s="450"/>
      <c r="C17" s="450"/>
      <c r="D17" s="450"/>
      <c r="E17" s="450"/>
      <c r="F17" s="450"/>
      <c r="G17" s="450"/>
      <c r="H17" s="450"/>
      <c r="I17" s="450"/>
      <c r="J17" s="450"/>
      <c r="K17" s="450"/>
      <c r="L17" s="450"/>
      <c r="M17" s="450"/>
      <c r="N17" s="450"/>
    </row>
    <row r="19" spans="1:21" ht="18.75" x14ac:dyDescent="0.3">
      <c r="B19" s="110"/>
      <c r="D19" s="110"/>
      <c r="E19" s="110" t="s">
        <v>6</v>
      </c>
      <c r="F19" s="110"/>
      <c r="G19" s="110"/>
      <c r="H19" s="110"/>
      <c r="I19" s="110"/>
      <c r="J19" s="110"/>
      <c r="K19" s="110"/>
      <c r="L19" s="110"/>
      <c r="M19" s="110"/>
      <c r="N19" s="110"/>
      <c r="U19" s="73"/>
    </row>
    <row r="21" spans="1:21" ht="99.75" x14ac:dyDescent="0.25">
      <c r="A21" s="111" t="s">
        <v>7</v>
      </c>
      <c r="B21" s="111" t="s">
        <v>8</v>
      </c>
      <c r="C21" s="111"/>
      <c r="D21" s="111"/>
      <c r="E21" s="107" t="s">
        <v>9</v>
      </c>
      <c r="F21" s="107" t="s">
        <v>10</v>
      </c>
      <c r="G21" s="107" t="s">
        <v>11</v>
      </c>
      <c r="H21" s="107"/>
      <c r="I21" s="107" t="s">
        <v>12</v>
      </c>
      <c r="J21" s="107" t="s">
        <v>13</v>
      </c>
      <c r="K21" s="107" t="s">
        <v>313</v>
      </c>
      <c r="L21" s="322" t="s">
        <v>14</v>
      </c>
      <c r="M21" s="323"/>
      <c r="N21" s="323"/>
      <c r="O21" s="324"/>
    </row>
    <row r="22" spans="1:21" ht="99" x14ac:dyDescent="0.25">
      <c r="A22" s="6">
        <v>1</v>
      </c>
      <c r="B22" s="109" t="s">
        <v>358</v>
      </c>
      <c r="C22" s="109"/>
      <c r="D22" s="109"/>
      <c r="E22" s="125" t="s">
        <v>96</v>
      </c>
      <c r="F22" s="125" t="s">
        <v>96</v>
      </c>
      <c r="G22" s="451" t="s">
        <v>292</v>
      </c>
      <c r="H22" s="452"/>
      <c r="I22" s="116">
        <v>4</v>
      </c>
      <c r="J22" s="21"/>
      <c r="K22" s="91">
        <v>0.03</v>
      </c>
      <c r="L22" s="322"/>
      <c r="M22" s="323"/>
      <c r="N22" s="323"/>
      <c r="O22" s="324"/>
    </row>
    <row r="23" spans="1:21" ht="49.5" x14ac:dyDescent="0.25">
      <c r="A23" s="6">
        <v>2</v>
      </c>
      <c r="B23" s="109" t="s">
        <v>362</v>
      </c>
      <c r="C23" s="109"/>
      <c r="D23" s="109"/>
      <c r="E23" s="54" t="s">
        <v>360</v>
      </c>
      <c r="F23" s="26"/>
      <c r="G23" s="451" t="s">
        <v>688</v>
      </c>
      <c r="H23" s="452"/>
      <c r="I23" s="116">
        <v>1</v>
      </c>
      <c r="J23" s="21"/>
      <c r="K23" s="91">
        <v>0.03</v>
      </c>
      <c r="L23" s="322"/>
      <c r="M23" s="323"/>
      <c r="N23" s="323"/>
      <c r="O23" s="324"/>
    </row>
    <row r="24" spans="1:21" ht="66" x14ac:dyDescent="0.25">
      <c r="A24" s="6">
        <v>3</v>
      </c>
      <c r="B24" s="109" t="s">
        <v>359</v>
      </c>
      <c r="C24" s="109"/>
      <c r="D24" s="109"/>
      <c r="E24" s="54" t="s">
        <v>383</v>
      </c>
      <c r="F24" s="20"/>
      <c r="G24" s="451" t="s">
        <v>689</v>
      </c>
      <c r="H24" s="452"/>
      <c r="I24" s="116">
        <v>3</v>
      </c>
      <c r="J24" s="21"/>
      <c r="K24" s="91">
        <v>0.01</v>
      </c>
      <c r="L24" s="322"/>
      <c r="M24" s="323"/>
      <c r="N24" s="323"/>
      <c r="O24" s="324"/>
    </row>
    <row r="25" spans="1:21" ht="49.5" x14ac:dyDescent="0.25">
      <c r="A25" s="6">
        <v>4</v>
      </c>
      <c r="B25" s="108" t="s">
        <v>384</v>
      </c>
      <c r="C25" s="109"/>
      <c r="D25" s="109"/>
      <c r="E25" s="54" t="s">
        <v>360</v>
      </c>
      <c r="F25" s="20"/>
      <c r="G25" s="451" t="s">
        <v>688</v>
      </c>
      <c r="H25" s="452"/>
      <c r="I25" s="116">
        <v>1</v>
      </c>
      <c r="J25" s="21"/>
      <c r="K25" s="91">
        <v>0.01</v>
      </c>
      <c r="L25" s="322"/>
      <c r="M25" s="323"/>
      <c r="N25" s="323"/>
      <c r="O25" s="324"/>
    </row>
    <row r="26" spans="1:21" ht="49.5" x14ac:dyDescent="0.25">
      <c r="A26" s="6">
        <v>5</v>
      </c>
      <c r="B26" s="109" t="s">
        <v>361</v>
      </c>
      <c r="C26" s="109"/>
      <c r="D26" s="109"/>
      <c r="E26" s="54" t="s">
        <v>360</v>
      </c>
      <c r="F26" s="21"/>
      <c r="G26" s="451">
        <v>0</v>
      </c>
      <c r="H26" s="452"/>
      <c r="I26" s="116">
        <v>0</v>
      </c>
      <c r="J26" s="21"/>
      <c r="K26" s="91">
        <v>0.02</v>
      </c>
      <c r="L26" s="322"/>
      <c r="M26" s="323"/>
      <c r="N26" s="323"/>
      <c r="O26" s="324"/>
    </row>
    <row r="27" spans="1:21" ht="99" x14ac:dyDescent="0.25">
      <c r="A27" s="6">
        <v>6</v>
      </c>
      <c r="B27" s="127" t="s">
        <v>806</v>
      </c>
      <c r="C27" s="214"/>
      <c r="D27" s="214"/>
      <c r="E27" s="54" t="s">
        <v>383</v>
      </c>
      <c r="F27" s="21"/>
      <c r="G27" s="451" t="s">
        <v>807</v>
      </c>
      <c r="H27" s="452"/>
      <c r="I27" s="116">
        <v>2</v>
      </c>
      <c r="J27" s="21">
        <v>2</v>
      </c>
      <c r="K27" s="281">
        <v>7.0000000000000007E-2</v>
      </c>
      <c r="L27" s="322"/>
      <c r="M27" s="323"/>
      <c r="N27" s="323"/>
      <c r="O27" s="324"/>
    </row>
    <row r="28" spans="1:21" ht="123.75" customHeight="1" x14ac:dyDescent="0.25">
      <c r="A28" s="6">
        <v>7</v>
      </c>
      <c r="B28" s="127" t="s">
        <v>804</v>
      </c>
      <c r="C28" s="214"/>
      <c r="D28" s="214"/>
      <c r="E28" s="54" t="s">
        <v>383</v>
      </c>
      <c r="F28" s="21"/>
      <c r="G28" s="451" t="s">
        <v>690</v>
      </c>
      <c r="H28" s="452"/>
      <c r="I28" s="116">
        <v>8</v>
      </c>
      <c r="J28" s="21">
        <v>8</v>
      </c>
      <c r="K28" s="126">
        <v>7.0000000000000007E-2</v>
      </c>
      <c r="L28" s="322"/>
      <c r="M28" s="323"/>
      <c r="N28" s="323"/>
      <c r="O28" s="324"/>
    </row>
    <row r="29" spans="1:21" ht="49.5" x14ac:dyDescent="0.25">
      <c r="A29" s="6">
        <v>8</v>
      </c>
      <c r="B29" s="127" t="s">
        <v>691</v>
      </c>
      <c r="C29" s="214"/>
      <c r="D29" s="214"/>
      <c r="E29" s="54" t="s">
        <v>383</v>
      </c>
      <c r="F29" s="21"/>
      <c r="G29" s="451" t="s">
        <v>293</v>
      </c>
      <c r="H29" s="452"/>
      <c r="I29" s="116">
        <v>2</v>
      </c>
      <c r="J29" s="21">
        <v>2</v>
      </c>
      <c r="K29" s="126">
        <v>0.06</v>
      </c>
      <c r="L29" s="322"/>
      <c r="M29" s="323"/>
      <c r="N29" s="323"/>
      <c r="O29" s="324"/>
    </row>
    <row r="30" spans="1:21" ht="16.5" x14ac:dyDescent="0.25">
      <c r="A30" s="96"/>
      <c r="B30" s="97"/>
      <c r="C30" s="97"/>
      <c r="D30" s="97"/>
      <c r="E30" s="98"/>
      <c r="F30" s="99"/>
      <c r="G30" s="99"/>
      <c r="H30" s="99"/>
      <c r="I30" s="99"/>
      <c r="J30" s="99"/>
      <c r="K30" s="100"/>
      <c r="L30" s="100"/>
      <c r="M30" s="100"/>
      <c r="N30" s="100"/>
    </row>
    <row r="31" spans="1:21" ht="15.75" x14ac:dyDescent="0.25">
      <c r="F31" s="105" t="s">
        <v>692</v>
      </c>
      <c r="G31" s="105"/>
      <c r="H31" s="105"/>
      <c r="I31" s="105"/>
      <c r="J31" s="105"/>
      <c r="K31" s="105"/>
      <c r="L31" s="105"/>
      <c r="M31" s="105"/>
      <c r="N31" s="105"/>
    </row>
    <row r="32" spans="1:21" ht="15.75" x14ac:dyDescent="0.25">
      <c r="C32"/>
      <c r="E32"/>
      <c r="F32" s="106" t="s">
        <v>17</v>
      </c>
      <c r="G32" s="106"/>
      <c r="H32" s="106"/>
      <c r="I32" s="106"/>
      <c r="J32" s="106"/>
      <c r="K32" s="106"/>
      <c r="L32" s="106"/>
      <c r="M32" s="106"/>
      <c r="N32" s="106"/>
    </row>
  </sheetData>
  <mergeCells count="30">
    <mergeCell ref="G27:H27"/>
    <mergeCell ref="L27:O27"/>
    <mergeCell ref="G28:H28"/>
    <mergeCell ref="L28:O28"/>
    <mergeCell ref="G29:H29"/>
    <mergeCell ref="L29:O29"/>
    <mergeCell ref="G24:H24"/>
    <mergeCell ref="L24:O24"/>
    <mergeCell ref="G25:H25"/>
    <mergeCell ref="L25:O25"/>
    <mergeCell ref="G26:H26"/>
    <mergeCell ref="L26:O26"/>
    <mergeCell ref="A17:N17"/>
    <mergeCell ref="L21:O21"/>
    <mergeCell ref="G22:H22"/>
    <mergeCell ref="L22:O22"/>
    <mergeCell ref="G23:H23"/>
    <mergeCell ref="L23:O23"/>
    <mergeCell ref="A1:E1"/>
    <mergeCell ref="D6:H6"/>
    <mergeCell ref="A3:N3"/>
    <mergeCell ref="A4:N4"/>
    <mergeCell ref="A5:A7"/>
    <mergeCell ref="B5:B7"/>
    <mergeCell ref="C5:C7"/>
    <mergeCell ref="D5:L5"/>
    <mergeCell ref="M5:M7"/>
    <mergeCell ref="N5:N7"/>
    <mergeCell ref="I6:K6"/>
    <mergeCell ref="L6:L7"/>
  </mergeCells>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3"/>
  <sheetViews>
    <sheetView zoomScaleNormal="100" workbookViewId="0">
      <selection activeCell="M11" sqref="M11"/>
    </sheetView>
  </sheetViews>
  <sheetFormatPr defaultRowHeight="15" x14ac:dyDescent="0.25"/>
  <cols>
    <col min="1" max="1" width="5.28515625" customWidth="1"/>
    <col min="2" max="2" width="26.140625" customWidth="1"/>
    <col min="3" max="3" width="13.28515625" style="1" customWidth="1"/>
    <col min="4" max="4" width="9.140625" customWidth="1"/>
    <col min="5" max="8" width="9.140625" style="25" customWidth="1"/>
    <col min="9" max="10" width="10" style="25" customWidth="1"/>
    <col min="11" max="11" width="10" style="119" customWidth="1"/>
    <col min="12" max="12" width="10.42578125" customWidth="1"/>
    <col min="13" max="13" width="10.28515625" bestFit="1" customWidth="1"/>
    <col min="14" max="14" width="7.5703125" customWidth="1"/>
    <col min="257" max="257" width="5.28515625" customWidth="1"/>
    <col min="258" max="258" width="26.140625" customWidth="1"/>
    <col min="259" max="259" width="13.28515625" customWidth="1"/>
    <col min="260" max="264" width="9.140625" customWidth="1"/>
    <col min="265" max="267" width="10" customWidth="1"/>
    <col min="268" max="268" width="10.42578125" customWidth="1"/>
    <col min="269" max="269" width="10.28515625" bestFit="1" customWidth="1"/>
    <col min="270" max="270" width="7.5703125" customWidth="1"/>
    <col min="513" max="513" width="5.28515625" customWidth="1"/>
    <col min="514" max="514" width="26.140625" customWidth="1"/>
    <col min="515" max="515" width="13.28515625" customWidth="1"/>
    <col min="516" max="520" width="9.140625" customWidth="1"/>
    <col min="521" max="523" width="10" customWidth="1"/>
    <col min="524" max="524" width="10.42578125" customWidth="1"/>
    <col min="525" max="525" width="10.28515625" bestFit="1" customWidth="1"/>
    <col min="526" max="526" width="7.5703125" customWidth="1"/>
    <col min="769" max="769" width="5.28515625" customWidth="1"/>
    <col min="770" max="770" width="26.140625" customWidth="1"/>
    <col min="771" max="771" width="13.28515625" customWidth="1"/>
    <col min="772" max="776" width="9.140625" customWidth="1"/>
    <col min="777" max="779" width="10" customWidth="1"/>
    <col min="780" max="780" width="10.42578125" customWidth="1"/>
    <col min="781" max="781" width="10.28515625" bestFit="1" customWidth="1"/>
    <col min="782" max="782" width="7.5703125" customWidth="1"/>
    <col min="1025" max="1025" width="5.28515625" customWidth="1"/>
    <col min="1026" max="1026" width="26.140625" customWidth="1"/>
    <col min="1027" max="1027" width="13.28515625" customWidth="1"/>
    <col min="1028" max="1032" width="9.140625" customWidth="1"/>
    <col min="1033" max="1035" width="10" customWidth="1"/>
    <col min="1036" max="1036" width="10.42578125" customWidth="1"/>
    <col min="1037" max="1037" width="10.28515625" bestFit="1" customWidth="1"/>
    <col min="1038" max="1038" width="7.5703125" customWidth="1"/>
    <col min="1281" max="1281" width="5.28515625" customWidth="1"/>
    <col min="1282" max="1282" width="26.140625" customWidth="1"/>
    <col min="1283" max="1283" width="13.28515625" customWidth="1"/>
    <col min="1284" max="1288" width="9.140625" customWidth="1"/>
    <col min="1289" max="1291" width="10" customWidth="1"/>
    <col min="1292" max="1292" width="10.42578125" customWidth="1"/>
    <col min="1293" max="1293" width="10.28515625" bestFit="1" customWidth="1"/>
    <col min="1294" max="1294" width="7.5703125" customWidth="1"/>
    <col min="1537" max="1537" width="5.28515625" customWidth="1"/>
    <col min="1538" max="1538" width="26.140625" customWidth="1"/>
    <col min="1539" max="1539" width="13.28515625" customWidth="1"/>
    <col min="1540" max="1544" width="9.140625" customWidth="1"/>
    <col min="1545" max="1547" width="10" customWidth="1"/>
    <col min="1548" max="1548" width="10.42578125" customWidth="1"/>
    <col min="1549" max="1549" width="10.28515625" bestFit="1" customWidth="1"/>
    <col min="1550" max="1550" width="7.5703125" customWidth="1"/>
    <col min="1793" max="1793" width="5.28515625" customWidth="1"/>
    <col min="1794" max="1794" width="26.140625" customWidth="1"/>
    <col min="1795" max="1795" width="13.28515625" customWidth="1"/>
    <col min="1796" max="1800" width="9.140625" customWidth="1"/>
    <col min="1801" max="1803" width="10" customWidth="1"/>
    <col min="1804" max="1804" width="10.42578125" customWidth="1"/>
    <col min="1805" max="1805" width="10.28515625" bestFit="1" customWidth="1"/>
    <col min="1806" max="1806" width="7.5703125" customWidth="1"/>
    <col min="2049" max="2049" width="5.28515625" customWidth="1"/>
    <col min="2050" max="2050" width="26.140625" customWidth="1"/>
    <col min="2051" max="2051" width="13.28515625" customWidth="1"/>
    <col min="2052" max="2056" width="9.140625" customWidth="1"/>
    <col min="2057" max="2059" width="10" customWidth="1"/>
    <col min="2060" max="2060" width="10.42578125" customWidth="1"/>
    <col min="2061" max="2061" width="10.28515625" bestFit="1" customWidth="1"/>
    <col min="2062" max="2062" width="7.5703125" customWidth="1"/>
    <col min="2305" max="2305" width="5.28515625" customWidth="1"/>
    <col min="2306" max="2306" width="26.140625" customWidth="1"/>
    <col min="2307" max="2307" width="13.28515625" customWidth="1"/>
    <col min="2308" max="2312" width="9.140625" customWidth="1"/>
    <col min="2313" max="2315" width="10" customWidth="1"/>
    <col min="2316" max="2316" width="10.42578125" customWidth="1"/>
    <col min="2317" max="2317" width="10.28515625" bestFit="1" customWidth="1"/>
    <col min="2318" max="2318" width="7.5703125" customWidth="1"/>
    <col min="2561" max="2561" width="5.28515625" customWidth="1"/>
    <col min="2562" max="2562" width="26.140625" customWidth="1"/>
    <col min="2563" max="2563" width="13.28515625" customWidth="1"/>
    <col min="2564" max="2568" width="9.140625" customWidth="1"/>
    <col min="2569" max="2571" width="10" customWidth="1"/>
    <col min="2572" max="2572" width="10.42578125" customWidth="1"/>
    <col min="2573" max="2573" width="10.28515625" bestFit="1" customWidth="1"/>
    <col min="2574" max="2574" width="7.5703125" customWidth="1"/>
    <col min="2817" max="2817" width="5.28515625" customWidth="1"/>
    <col min="2818" max="2818" width="26.140625" customWidth="1"/>
    <col min="2819" max="2819" width="13.28515625" customWidth="1"/>
    <col min="2820" max="2824" width="9.140625" customWidth="1"/>
    <col min="2825" max="2827" width="10" customWidth="1"/>
    <col min="2828" max="2828" width="10.42578125" customWidth="1"/>
    <col min="2829" max="2829" width="10.28515625" bestFit="1" customWidth="1"/>
    <col min="2830" max="2830" width="7.5703125" customWidth="1"/>
    <col min="3073" max="3073" width="5.28515625" customWidth="1"/>
    <col min="3074" max="3074" width="26.140625" customWidth="1"/>
    <col min="3075" max="3075" width="13.28515625" customWidth="1"/>
    <col min="3076" max="3080" width="9.140625" customWidth="1"/>
    <col min="3081" max="3083" width="10" customWidth="1"/>
    <col min="3084" max="3084" width="10.42578125" customWidth="1"/>
    <col min="3085" max="3085" width="10.28515625" bestFit="1" customWidth="1"/>
    <col min="3086" max="3086" width="7.5703125" customWidth="1"/>
    <col min="3329" max="3329" width="5.28515625" customWidth="1"/>
    <col min="3330" max="3330" width="26.140625" customWidth="1"/>
    <col min="3331" max="3331" width="13.28515625" customWidth="1"/>
    <col min="3332" max="3336" width="9.140625" customWidth="1"/>
    <col min="3337" max="3339" width="10" customWidth="1"/>
    <col min="3340" max="3340" width="10.42578125" customWidth="1"/>
    <col min="3341" max="3341" width="10.28515625" bestFit="1" customWidth="1"/>
    <col min="3342" max="3342" width="7.5703125" customWidth="1"/>
    <col min="3585" max="3585" width="5.28515625" customWidth="1"/>
    <col min="3586" max="3586" width="26.140625" customWidth="1"/>
    <col min="3587" max="3587" width="13.28515625" customWidth="1"/>
    <col min="3588" max="3592" width="9.140625" customWidth="1"/>
    <col min="3593" max="3595" width="10" customWidth="1"/>
    <col min="3596" max="3596" width="10.42578125" customWidth="1"/>
    <col min="3597" max="3597" width="10.28515625" bestFit="1" customWidth="1"/>
    <col min="3598" max="3598" width="7.5703125" customWidth="1"/>
    <col min="3841" max="3841" width="5.28515625" customWidth="1"/>
    <col min="3842" max="3842" width="26.140625" customWidth="1"/>
    <col min="3843" max="3843" width="13.28515625" customWidth="1"/>
    <col min="3844" max="3848" width="9.140625" customWidth="1"/>
    <col min="3849" max="3851" width="10" customWidth="1"/>
    <col min="3852" max="3852" width="10.42578125" customWidth="1"/>
    <col min="3853" max="3853" width="10.28515625" bestFit="1" customWidth="1"/>
    <col min="3854" max="3854" width="7.5703125" customWidth="1"/>
    <col min="4097" max="4097" width="5.28515625" customWidth="1"/>
    <col min="4098" max="4098" width="26.140625" customWidth="1"/>
    <col min="4099" max="4099" width="13.28515625" customWidth="1"/>
    <col min="4100" max="4104" width="9.140625" customWidth="1"/>
    <col min="4105" max="4107" width="10" customWidth="1"/>
    <col min="4108" max="4108" width="10.42578125" customWidth="1"/>
    <col min="4109" max="4109" width="10.28515625" bestFit="1" customWidth="1"/>
    <col min="4110" max="4110" width="7.5703125" customWidth="1"/>
    <col min="4353" max="4353" width="5.28515625" customWidth="1"/>
    <col min="4354" max="4354" width="26.140625" customWidth="1"/>
    <col min="4355" max="4355" width="13.28515625" customWidth="1"/>
    <col min="4356" max="4360" width="9.140625" customWidth="1"/>
    <col min="4361" max="4363" width="10" customWidth="1"/>
    <col min="4364" max="4364" width="10.42578125" customWidth="1"/>
    <col min="4365" max="4365" width="10.28515625" bestFit="1" customWidth="1"/>
    <col min="4366" max="4366" width="7.5703125" customWidth="1"/>
    <col min="4609" max="4609" width="5.28515625" customWidth="1"/>
    <col min="4610" max="4610" width="26.140625" customWidth="1"/>
    <col min="4611" max="4611" width="13.28515625" customWidth="1"/>
    <col min="4612" max="4616" width="9.140625" customWidth="1"/>
    <col min="4617" max="4619" width="10" customWidth="1"/>
    <col min="4620" max="4620" width="10.42578125" customWidth="1"/>
    <col min="4621" max="4621" width="10.28515625" bestFit="1" customWidth="1"/>
    <col min="4622" max="4622" width="7.5703125" customWidth="1"/>
    <col min="4865" max="4865" width="5.28515625" customWidth="1"/>
    <col min="4866" max="4866" width="26.140625" customWidth="1"/>
    <col min="4867" max="4867" width="13.28515625" customWidth="1"/>
    <col min="4868" max="4872" width="9.140625" customWidth="1"/>
    <col min="4873" max="4875" width="10" customWidth="1"/>
    <col min="4876" max="4876" width="10.42578125" customWidth="1"/>
    <col min="4877" max="4877" width="10.28515625" bestFit="1" customWidth="1"/>
    <col min="4878" max="4878" width="7.5703125" customWidth="1"/>
    <col min="5121" max="5121" width="5.28515625" customWidth="1"/>
    <col min="5122" max="5122" width="26.140625" customWidth="1"/>
    <col min="5123" max="5123" width="13.28515625" customWidth="1"/>
    <col min="5124" max="5128" width="9.140625" customWidth="1"/>
    <col min="5129" max="5131" width="10" customWidth="1"/>
    <col min="5132" max="5132" width="10.42578125" customWidth="1"/>
    <col min="5133" max="5133" width="10.28515625" bestFit="1" customWidth="1"/>
    <col min="5134" max="5134" width="7.5703125" customWidth="1"/>
    <col min="5377" max="5377" width="5.28515625" customWidth="1"/>
    <col min="5378" max="5378" width="26.140625" customWidth="1"/>
    <col min="5379" max="5379" width="13.28515625" customWidth="1"/>
    <col min="5380" max="5384" width="9.140625" customWidth="1"/>
    <col min="5385" max="5387" width="10" customWidth="1"/>
    <col min="5388" max="5388" width="10.42578125" customWidth="1"/>
    <col min="5389" max="5389" width="10.28515625" bestFit="1" customWidth="1"/>
    <col min="5390" max="5390" width="7.5703125" customWidth="1"/>
    <col min="5633" max="5633" width="5.28515625" customWidth="1"/>
    <col min="5634" max="5634" width="26.140625" customWidth="1"/>
    <col min="5635" max="5635" width="13.28515625" customWidth="1"/>
    <col min="5636" max="5640" width="9.140625" customWidth="1"/>
    <col min="5641" max="5643" width="10" customWidth="1"/>
    <col min="5644" max="5644" width="10.42578125" customWidth="1"/>
    <col min="5645" max="5645" width="10.28515625" bestFit="1" customWidth="1"/>
    <col min="5646" max="5646" width="7.5703125" customWidth="1"/>
    <col min="5889" max="5889" width="5.28515625" customWidth="1"/>
    <col min="5890" max="5890" width="26.140625" customWidth="1"/>
    <col min="5891" max="5891" width="13.28515625" customWidth="1"/>
    <col min="5892" max="5896" width="9.140625" customWidth="1"/>
    <col min="5897" max="5899" width="10" customWidth="1"/>
    <col min="5900" max="5900" width="10.42578125" customWidth="1"/>
    <col min="5901" max="5901" width="10.28515625" bestFit="1" customWidth="1"/>
    <col min="5902" max="5902" width="7.5703125" customWidth="1"/>
    <col min="6145" max="6145" width="5.28515625" customWidth="1"/>
    <col min="6146" max="6146" width="26.140625" customWidth="1"/>
    <col min="6147" max="6147" width="13.28515625" customWidth="1"/>
    <col min="6148" max="6152" width="9.140625" customWidth="1"/>
    <col min="6153" max="6155" width="10" customWidth="1"/>
    <col min="6156" max="6156" width="10.42578125" customWidth="1"/>
    <col min="6157" max="6157" width="10.28515625" bestFit="1" customWidth="1"/>
    <col min="6158" max="6158" width="7.5703125" customWidth="1"/>
    <col min="6401" max="6401" width="5.28515625" customWidth="1"/>
    <col min="6402" max="6402" width="26.140625" customWidth="1"/>
    <col min="6403" max="6403" width="13.28515625" customWidth="1"/>
    <col min="6404" max="6408" width="9.140625" customWidth="1"/>
    <col min="6409" max="6411" width="10" customWidth="1"/>
    <col min="6412" max="6412" width="10.42578125" customWidth="1"/>
    <col min="6413" max="6413" width="10.28515625" bestFit="1" customWidth="1"/>
    <col min="6414" max="6414" width="7.5703125" customWidth="1"/>
    <col min="6657" max="6657" width="5.28515625" customWidth="1"/>
    <col min="6658" max="6658" width="26.140625" customWidth="1"/>
    <col min="6659" max="6659" width="13.28515625" customWidth="1"/>
    <col min="6660" max="6664" width="9.140625" customWidth="1"/>
    <col min="6665" max="6667" width="10" customWidth="1"/>
    <col min="6668" max="6668" width="10.42578125" customWidth="1"/>
    <col min="6669" max="6669" width="10.28515625" bestFit="1" customWidth="1"/>
    <col min="6670" max="6670" width="7.5703125" customWidth="1"/>
    <col min="6913" max="6913" width="5.28515625" customWidth="1"/>
    <col min="6914" max="6914" width="26.140625" customWidth="1"/>
    <col min="6915" max="6915" width="13.28515625" customWidth="1"/>
    <col min="6916" max="6920" width="9.140625" customWidth="1"/>
    <col min="6921" max="6923" width="10" customWidth="1"/>
    <col min="6924" max="6924" width="10.42578125" customWidth="1"/>
    <col min="6925" max="6925" width="10.28515625" bestFit="1" customWidth="1"/>
    <col min="6926" max="6926" width="7.5703125" customWidth="1"/>
    <col min="7169" max="7169" width="5.28515625" customWidth="1"/>
    <col min="7170" max="7170" width="26.140625" customWidth="1"/>
    <col min="7171" max="7171" width="13.28515625" customWidth="1"/>
    <col min="7172" max="7176" width="9.140625" customWidth="1"/>
    <col min="7177" max="7179" width="10" customWidth="1"/>
    <col min="7180" max="7180" width="10.42578125" customWidth="1"/>
    <col min="7181" max="7181" width="10.28515625" bestFit="1" customWidth="1"/>
    <col min="7182" max="7182" width="7.5703125" customWidth="1"/>
    <col min="7425" max="7425" width="5.28515625" customWidth="1"/>
    <col min="7426" max="7426" width="26.140625" customWidth="1"/>
    <col min="7427" max="7427" width="13.28515625" customWidth="1"/>
    <col min="7428" max="7432" width="9.140625" customWidth="1"/>
    <col min="7433" max="7435" width="10" customWidth="1"/>
    <col min="7436" max="7436" width="10.42578125" customWidth="1"/>
    <col min="7437" max="7437" width="10.28515625" bestFit="1" customWidth="1"/>
    <col min="7438" max="7438" width="7.5703125" customWidth="1"/>
    <col min="7681" max="7681" width="5.28515625" customWidth="1"/>
    <col min="7682" max="7682" width="26.140625" customWidth="1"/>
    <col min="7683" max="7683" width="13.28515625" customWidth="1"/>
    <col min="7684" max="7688" width="9.140625" customWidth="1"/>
    <col min="7689" max="7691" width="10" customWidth="1"/>
    <col min="7692" max="7692" width="10.42578125" customWidth="1"/>
    <col min="7693" max="7693" width="10.28515625" bestFit="1" customWidth="1"/>
    <col min="7694" max="7694" width="7.5703125" customWidth="1"/>
    <col min="7937" max="7937" width="5.28515625" customWidth="1"/>
    <col min="7938" max="7938" width="26.140625" customWidth="1"/>
    <col min="7939" max="7939" width="13.28515625" customWidth="1"/>
    <col min="7940" max="7944" width="9.140625" customWidth="1"/>
    <col min="7945" max="7947" width="10" customWidth="1"/>
    <col min="7948" max="7948" width="10.42578125" customWidth="1"/>
    <col min="7949" max="7949" width="10.28515625" bestFit="1" customWidth="1"/>
    <col min="7950" max="7950" width="7.5703125" customWidth="1"/>
    <col min="8193" max="8193" width="5.28515625" customWidth="1"/>
    <col min="8194" max="8194" width="26.140625" customWidth="1"/>
    <col min="8195" max="8195" width="13.28515625" customWidth="1"/>
    <col min="8196" max="8200" width="9.140625" customWidth="1"/>
    <col min="8201" max="8203" width="10" customWidth="1"/>
    <col min="8204" max="8204" width="10.42578125" customWidth="1"/>
    <col min="8205" max="8205" width="10.28515625" bestFit="1" customWidth="1"/>
    <col min="8206" max="8206" width="7.5703125" customWidth="1"/>
    <col min="8449" max="8449" width="5.28515625" customWidth="1"/>
    <col min="8450" max="8450" width="26.140625" customWidth="1"/>
    <col min="8451" max="8451" width="13.28515625" customWidth="1"/>
    <col min="8452" max="8456" width="9.140625" customWidth="1"/>
    <col min="8457" max="8459" width="10" customWidth="1"/>
    <col min="8460" max="8460" width="10.42578125" customWidth="1"/>
    <col min="8461" max="8461" width="10.28515625" bestFit="1" customWidth="1"/>
    <col min="8462" max="8462" width="7.5703125" customWidth="1"/>
    <col min="8705" max="8705" width="5.28515625" customWidth="1"/>
    <col min="8706" max="8706" width="26.140625" customWidth="1"/>
    <col min="8707" max="8707" width="13.28515625" customWidth="1"/>
    <col min="8708" max="8712" width="9.140625" customWidth="1"/>
    <col min="8713" max="8715" width="10" customWidth="1"/>
    <col min="8716" max="8716" width="10.42578125" customWidth="1"/>
    <col min="8717" max="8717" width="10.28515625" bestFit="1" customWidth="1"/>
    <col min="8718" max="8718" width="7.5703125" customWidth="1"/>
    <col min="8961" max="8961" width="5.28515625" customWidth="1"/>
    <col min="8962" max="8962" width="26.140625" customWidth="1"/>
    <col min="8963" max="8963" width="13.28515625" customWidth="1"/>
    <col min="8964" max="8968" width="9.140625" customWidth="1"/>
    <col min="8969" max="8971" width="10" customWidth="1"/>
    <col min="8972" max="8972" width="10.42578125" customWidth="1"/>
    <col min="8973" max="8973" width="10.28515625" bestFit="1" customWidth="1"/>
    <col min="8974" max="8974" width="7.5703125" customWidth="1"/>
    <col min="9217" max="9217" width="5.28515625" customWidth="1"/>
    <col min="9218" max="9218" width="26.140625" customWidth="1"/>
    <col min="9219" max="9219" width="13.28515625" customWidth="1"/>
    <col min="9220" max="9224" width="9.140625" customWidth="1"/>
    <col min="9225" max="9227" width="10" customWidth="1"/>
    <col min="9228" max="9228" width="10.42578125" customWidth="1"/>
    <col min="9229" max="9229" width="10.28515625" bestFit="1" customWidth="1"/>
    <col min="9230" max="9230" width="7.5703125" customWidth="1"/>
    <col min="9473" max="9473" width="5.28515625" customWidth="1"/>
    <col min="9474" max="9474" width="26.140625" customWidth="1"/>
    <col min="9475" max="9475" width="13.28515625" customWidth="1"/>
    <col min="9476" max="9480" width="9.140625" customWidth="1"/>
    <col min="9481" max="9483" width="10" customWidth="1"/>
    <col min="9484" max="9484" width="10.42578125" customWidth="1"/>
    <col min="9485" max="9485" width="10.28515625" bestFit="1" customWidth="1"/>
    <col min="9486" max="9486" width="7.5703125" customWidth="1"/>
    <col min="9729" max="9729" width="5.28515625" customWidth="1"/>
    <col min="9730" max="9730" width="26.140625" customWidth="1"/>
    <col min="9731" max="9731" width="13.28515625" customWidth="1"/>
    <col min="9732" max="9736" width="9.140625" customWidth="1"/>
    <col min="9737" max="9739" width="10" customWidth="1"/>
    <col min="9740" max="9740" width="10.42578125" customWidth="1"/>
    <col min="9741" max="9741" width="10.28515625" bestFit="1" customWidth="1"/>
    <col min="9742" max="9742" width="7.5703125" customWidth="1"/>
    <col min="9985" max="9985" width="5.28515625" customWidth="1"/>
    <col min="9986" max="9986" width="26.140625" customWidth="1"/>
    <col min="9987" max="9987" width="13.28515625" customWidth="1"/>
    <col min="9988" max="9992" width="9.140625" customWidth="1"/>
    <col min="9993" max="9995" width="10" customWidth="1"/>
    <col min="9996" max="9996" width="10.42578125" customWidth="1"/>
    <col min="9997" max="9997" width="10.28515625" bestFit="1" customWidth="1"/>
    <col min="9998" max="9998" width="7.5703125" customWidth="1"/>
    <col min="10241" max="10241" width="5.28515625" customWidth="1"/>
    <col min="10242" max="10242" width="26.140625" customWidth="1"/>
    <col min="10243" max="10243" width="13.28515625" customWidth="1"/>
    <col min="10244" max="10248" width="9.140625" customWidth="1"/>
    <col min="10249" max="10251" width="10" customWidth="1"/>
    <col min="10252" max="10252" width="10.42578125" customWidth="1"/>
    <col min="10253" max="10253" width="10.28515625" bestFit="1" customWidth="1"/>
    <col min="10254" max="10254" width="7.5703125" customWidth="1"/>
    <col min="10497" max="10497" width="5.28515625" customWidth="1"/>
    <col min="10498" max="10498" width="26.140625" customWidth="1"/>
    <col min="10499" max="10499" width="13.28515625" customWidth="1"/>
    <col min="10500" max="10504" width="9.140625" customWidth="1"/>
    <col min="10505" max="10507" width="10" customWidth="1"/>
    <col min="10508" max="10508" width="10.42578125" customWidth="1"/>
    <col min="10509" max="10509" width="10.28515625" bestFit="1" customWidth="1"/>
    <col min="10510" max="10510" width="7.5703125" customWidth="1"/>
    <col min="10753" max="10753" width="5.28515625" customWidth="1"/>
    <col min="10754" max="10754" width="26.140625" customWidth="1"/>
    <col min="10755" max="10755" width="13.28515625" customWidth="1"/>
    <col min="10756" max="10760" width="9.140625" customWidth="1"/>
    <col min="10761" max="10763" width="10" customWidth="1"/>
    <col min="10764" max="10764" width="10.42578125" customWidth="1"/>
    <col min="10765" max="10765" width="10.28515625" bestFit="1" customWidth="1"/>
    <col min="10766" max="10766" width="7.5703125" customWidth="1"/>
    <col min="11009" max="11009" width="5.28515625" customWidth="1"/>
    <col min="11010" max="11010" width="26.140625" customWidth="1"/>
    <col min="11011" max="11011" width="13.28515625" customWidth="1"/>
    <col min="11012" max="11016" width="9.140625" customWidth="1"/>
    <col min="11017" max="11019" width="10" customWidth="1"/>
    <col min="11020" max="11020" width="10.42578125" customWidth="1"/>
    <col min="11021" max="11021" width="10.28515625" bestFit="1" customWidth="1"/>
    <col min="11022" max="11022" width="7.5703125" customWidth="1"/>
    <col min="11265" max="11265" width="5.28515625" customWidth="1"/>
    <col min="11266" max="11266" width="26.140625" customWidth="1"/>
    <col min="11267" max="11267" width="13.28515625" customWidth="1"/>
    <col min="11268" max="11272" width="9.140625" customWidth="1"/>
    <col min="11273" max="11275" width="10" customWidth="1"/>
    <col min="11276" max="11276" width="10.42578125" customWidth="1"/>
    <col min="11277" max="11277" width="10.28515625" bestFit="1" customWidth="1"/>
    <col min="11278" max="11278" width="7.5703125" customWidth="1"/>
    <col min="11521" max="11521" width="5.28515625" customWidth="1"/>
    <col min="11522" max="11522" width="26.140625" customWidth="1"/>
    <col min="11523" max="11523" width="13.28515625" customWidth="1"/>
    <col min="11524" max="11528" width="9.140625" customWidth="1"/>
    <col min="11529" max="11531" width="10" customWidth="1"/>
    <col min="11532" max="11532" width="10.42578125" customWidth="1"/>
    <col min="11533" max="11533" width="10.28515625" bestFit="1" customWidth="1"/>
    <col min="11534" max="11534" width="7.5703125" customWidth="1"/>
    <col min="11777" max="11777" width="5.28515625" customWidth="1"/>
    <col min="11778" max="11778" width="26.140625" customWidth="1"/>
    <col min="11779" max="11779" width="13.28515625" customWidth="1"/>
    <col min="11780" max="11784" width="9.140625" customWidth="1"/>
    <col min="11785" max="11787" width="10" customWidth="1"/>
    <col min="11788" max="11788" width="10.42578125" customWidth="1"/>
    <col min="11789" max="11789" width="10.28515625" bestFit="1" customWidth="1"/>
    <col min="11790" max="11790" width="7.5703125" customWidth="1"/>
    <col min="12033" max="12033" width="5.28515625" customWidth="1"/>
    <col min="12034" max="12034" width="26.140625" customWidth="1"/>
    <col min="12035" max="12035" width="13.28515625" customWidth="1"/>
    <col min="12036" max="12040" width="9.140625" customWidth="1"/>
    <col min="12041" max="12043" width="10" customWidth="1"/>
    <col min="12044" max="12044" width="10.42578125" customWidth="1"/>
    <col min="12045" max="12045" width="10.28515625" bestFit="1" customWidth="1"/>
    <col min="12046" max="12046" width="7.5703125" customWidth="1"/>
    <col min="12289" max="12289" width="5.28515625" customWidth="1"/>
    <col min="12290" max="12290" width="26.140625" customWidth="1"/>
    <col min="12291" max="12291" width="13.28515625" customWidth="1"/>
    <col min="12292" max="12296" width="9.140625" customWidth="1"/>
    <col min="12297" max="12299" width="10" customWidth="1"/>
    <col min="12300" max="12300" width="10.42578125" customWidth="1"/>
    <col min="12301" max="12301" width="10.28515625" bestFit="1" customWidth="1"/>
    <col min="12302" max="12302" width="7.5703125" customWidth="1"/>
    <col min="12545" max="12545" width="5.28515625" customWidth="1"/>
    <col min="12546" max="12546" width="26.140625" customWidth="1"/>
    <col min="12547" max="12547" width="13.28515625" customWidth="1"/>
    <col min="12548" max="12552" width="9.140625" customWidth="1"/>
    <col min="12553" max="12555" width="10" customWidth="1"/>
    <col min="12556" max="12556" width="10.42578125" customWidth="1"/>
    <col min="12557" max="12557" width="10.28515625" bestFit="1" customWidth="1"/>
    <col min="12558" max="12558" width="7.5703125" customWidth="1"/>
    <col min="12801" max="12801" width="5.28515625" customWidth="1"/>
    <col min="12802" max="12802" width="26.140625" customWidth="1"/>
    <col min="12803" max="12803" width="13.28515625" customWidth="1"/>
    <col min="12804" max="12808" width="9.140625" customWidth="1"/>
    <col min="12809" max="12811" width="10" customWidth="1"/>
    <col min="12812" max="12812" width="10.42578125" customWidth="1"/>
    <col min="12813" max="12813" width="10.28515625" bestFit="1" customWidth="1"/>
    <col min="12814" max="12814" width="7.5703125" customWidth="1"/>
    <col min="13057" max="13057" width="5.28515625" customWidth="1"/>
    <col min="13058" max="13058" width="26.140625" customWidth="1"/>
    <col min="13059" max="13059" width="13.28515625" customWidth="1"/>
    <col min="13060" max="13064" width="9.140625" customWidth="1"/>
    <col min="13065" max="13067" width="10" customWidth="1"/>
    <col min="13068" max="13068" width="10.42578125" customWidth="1"/>
    <col min="13069" max="13069" width="10.28515625" bestFit="1" customWidth="1"/>
    <col min="13070" max="13070" width="7.5703125" customWidth="1"/>
    <col min="13313" max="13313" width="5.28515625" customWidth="1"/>
    <col min="13314" max="13314" width="26.140625" customWidth="1"/>
    <col min="13315" max="13315" width="13.28515625" customWidth="1"/>
    <col min="13316" max="13320" width="9.140625" customWidth="1"/>
    <col min="13321" max="13323" width="10" customWidth="1"/>
    <col min="13324" max="13324" width="10.42578125" customWidth="1"/>
    <col min="13325" max="13325" width="10.28515625" bestFit="1" customWidth="1"/>
    <col min="13326" max="13326" width="7.5703125" customWidth="1"/>
    <col min="13569" max="13569" width="5.28515625" customWidth="1"/>
    <col min="13570" max="13570" width="26.140625" customWidth="1"/>
    <col min="13571" max="13571" width="13.28515625" customWidth="1"/>
    <col min="13572" max="13576" width="9.140625" customWidth="1"/>
    <col min="13577" max="13579" width="10" customWidth="1"/>
    <col min="13580" max="13580" width="10.42578125" customWidth="1"/>
    <col min="13581" max="13581" width="10.28515625" bestFit="1" customWidth="1"/>
    <col min="13582" max="13582" width="7.5703125" customWidth="1"/>
    <col min="13825" max="13825" width="5.28515625" customWidth="1"/>
    <col min="13826" max="13826" width="26.140625" customWidth="1"/>
    <col min="13827" max="13827" width="13.28515625" customWidth="1"/>
    <col min="13828" max="13832" width="9.140625" customWidth="1"/>
    <col min="13833" max="13835" width="10" customWidth="1"/>
    <col min="13836" max="13836" width="10.42578125" customWidth="1"/>
    <col min="13837" max="13837" width="10.28515625" bestFit="1" customWidth="1"/>
    <col min="13838" max="13838" width="7.5703125" customWidth="1"/>
    <col min="14081" max="14081" width="5.28515625" customWidth="1"/>
    <col min="14082" max="14082" width="26.140625" customWidth="1"/>
    <col min="14083" max="14083" width="13.28515625" customWidth="1"/>
    <col min="14084" max="14088" width="9.140625" customWidth="1"/>
    <col min="14089" max="14091" width="10" customWidth="1"/>
    <col min="14092" max="14092" width="10.42578125" customWidth="1"/>
    <col min="14093" max="14093" width="10.28515625" bestFit="1" customWidth="1"/>
    <col min="14094" max="14094" width="7.5703125" customWidth="1"/>
    <col min="14337" max="14337" width="5.28515625" customWidth="1"/>
    <col min="14338" max="14338" width="26.140625" customWidth="1"/>
    <col min="14339" max="14339" width="13.28515625" customWidth="1"/>
    <col min="14340" max="14344" width="9.140625" customWidth="1"/>
    <col min="14345" max="14347" width="10" customWidth="1"/>
    <col min="14348" max="14348" width="10.42578125" customWidth="1"/>
    <col min="14349" max="14349" width="10.28515625" bestFit="1" customWidth="1"/>
    <col min="14350" max="14350" width="7.5703125" customWidth="1"/>
    <col min="14593" max="14593" width="5.28515625" customWidth="1"/>
    <col min="14594" max="14594" width="26.140625" customWidth="1"/>
    <col min="14595" max="14595" width="13.28515625" customWidth="1"/>
    <col min="14596" max="14600" width="9.140625" customWidth="1"/>
    <col min="14601" max="14603" width="10" customWidth="1"/>
    <col min="14604" max="14604" width="10.42578125" customWidth="1"/>
    <col min="14605" max="14605" width="10.28515625" bestFit="1" customWidth="1"/>
    <col min="14606" max="14606" width="7.5703125" customWidth="1"/>
    <col min="14849" max="14849" width="5.28515625" customWidth="1"/>
    <col min="14850" max="14850" width="26.140625" customWidth="1"/>
    <col min="14851" max="14851" width="13.28515625" customWidth="1"/>
    <col min="14852" max="14856" width="9.140625" customWidth="1"/>
    <col min="14857" max="14859" width="10" customWidth="1"/>
    <col min="14860" max="14860" width="10.42578125" customWidth="1"/>
    <col min="14861" max="14861" width="10.28515625" bestFit="1" customWidth="1"/>
    <col min="14862" max="14862" width="7.5703125" customWidth="1"/>
    <col min="15105" max="15105" width="5.28515625" customWidth="1"/>
    <col min="15106" max="15106" width="26.140625" customWidth="1"/>
    <col min="15107" max="15107" width="13.28515625" customWidth="1"/>
    <col min="15108" max="15112" width="9.140625" customWidth="1"/>
    <col min="15113" max="15115" width="10" customWidth="1"/>
    <col min="15116" max="15116" width="10.42578125" customWidth="1"/>
    <col min="15117" max="15117" width="10.28515625" bestFit="1" customWidth="1"/>
    <col min="15118" max="15118" width="7.5703125" customWidth="1"/>
    <col min="15361" max="15361" width="5.28515625" customWidth="1"/>
    <col min="15362" max="15362" width="26.140625" customWidth="1"/>
    <col min="15363" max="15363" width="13.28515625" customWidth="1"/>
    <col min="15364" max="15368" width="9.140625" customWidth="1"/>
    <col min="15369" max="15371" width="10" customWidth="1"/>
    <col min="15372" max="15372" width="10.42578125" customWidth="1"/>
    <col min="15373" max="15373" width="10.28515625" bestFit="1" customWidth="1"/>
    <col min="15374" max="15374" width="7.5703125" customWidth="1"/>
    <col min="15617" max="15617" width="5.28515625" customWidth="1"/>
    <col min="15618" max="15618" width="26.140625" customWidth="1"/>
    <col min="15619" max="15619" width="13.28515625" customWidth="1"/>
    <col min="15620" max="15624" width="9.140625" customWidth="1"/>
    <col min="15625" max="15627" width="10" customWidth="1"/>
    <col min="15628" max="15628" width="10.42578125" customWidth="1"/>
    <col min="15629" max="15629" width="10.28515625" bestFit="1" customWidth="1"/>
    <col min="15630" max="15630" width="7.5703125" customWidth="1"/>
    <col min="15873" max="15873" width="5.28515625" customWidth="1"/>
    <col min="15874" max="15874" width="26.140625" customWidth="1"/>
    <col min="15875" max="15875" width="13.28515625" customWidth="1"/>
    <col min="15876" max="15880" width="9.140625" customWidth="1"/>
    <col min="15881" max="15883" width="10" customWidth="1"/>
    <col min="15884" max="15884" width="10.42578125" customWidth="1"/>
    <col min="15885" max="15885" width="10.28515625" bestFit="1" customWidth="1"/>
    <col min="15886" max="15886" width="7.5703125" customWidth="1"/>
    <col min="16129" max="16129" width="5.28515625" customWidth="1"/>
    <col min="16130" max="16130" width="26.140625" customWidth="1"/>
    <col min="16131" max="16131" width="13.28515625" customWidth="1"/>
    <col min="16132" max="16136" width="9.140625" customWidth="1"/>
    <col min="16137" max="16139" width="10" customWidth="1"/>
    <col min="16140" max="16140" width="10.42578125" customWidth="1"/>
    <col min="16141" max="16141" width="10.28515625" bestFit="1" customWidth="1"/>
    <col min="16142" max="16142" width="7.5703125" customWidth="1"/>
  </cols>
  <sheetData>
    <row r="1" spans="1:17" ht="46.5" customHeight="1" x14ac:dyDescent="0.25">
      <c r="A1" s="286" t="s">
        <v>373</v>
      </c>
      <c r="B1" s="286"/>
      <c r="C1" s="286"/>
      <c r="D1" s="286"/>
      <c r="E1" s="286"/>
      <c r="F1" s="19"/>
      <c r="G1" s="19"/>
      <c r="H1" s="19"/>
      <c r="I1" s="19"/>
      <c r="J1" s="19"/>
      <c r="K1" s="3"/>
      <c r="L1" s="5"/>
      <c r="M1" s="5"/>
      <c r="N1" s="5"/>
    </row>
    <row r="2" spans="1:17" ht="7.5" customHeight="1" x14ac:dyDescent="0.25">
      <c r="A2" s="3"/>
      <c r="B2" s="3"/>
      <c r="C2" s="19"/>
      <c r="D2" s="5"/>
      <c r="E2" s="19"/>
      <c r="F2" s="19"/>
      <c r="G2" s="19"/>
      <c r="H2" s="19"/>
      <c r="I2" s="19"/>
      <c r="J2" s="19"/>
      <c r="K2" s="3"/>
      <c r="L2" s="5"/>
      <c r="M2" s="5"/>
      <c r="N2" s="5"/>
    </row>
    <row r="3" spans="1:17" ht="21.75" customHeight="1" x14ac:dyDescent="0.3">
      <c r="A3" s="287" t="s">
        <v>19</v>
      </c>
      <c r="B3" s="287"/>
      <c r="C3" s="287"/>
      <c r="D3" s="287"/>
      <c r="E3" s="287"/>
      <c r="F3" s="287"/>
      <c r="G3" s="287"/>
      <c r="H3" s="287"/>
      <c r="I3" s="287"/>
      <c r="J3" s="287"/>
      <c r="K3" s="287"/>
      <c r="L3" s="287"/>
      <c r="M3" s="287"/>
      <c r="N3" s="287"/>
      <c r="P3" s="10">
        <v>0.3</v>
      </c>
      <c r="Q3" s="11">
        <v>9</v>
      </c>
    </row>
    <row r="4" spans="1:17" ht="7.5" customHeight="1" x14ac:dyDescent="0.3">
      <c r="A4" s="288"/>
      <c r="B4" s="288"/>
      <c r="C4" s="288"/>
      <c r="D4" s="288"/>
      <c r="E4" s="288"/>
      <c r="F4" s="288"/>
      <c r="G4" s="288"/>
      <c r="H4" s="288"/>
      <c r="I4" s="288"/>
      <c r="J4" s="288"/>
      <c r="K4" s="288"/>
      <c r="L4" s="288"/>
      <c r="M4" s="288"/>
      <c r="N4" s="288"/>
      <c r="P4" s="11">
        <f>(Q4*P3)/Q3</f>
        <v>3.3333333333333333E-2</v>
      </c>
      <c r="Q4" s="11">
        <v>1</v>
      </c>
    </row>
    <row r="5" spans="1:17" s="1" customFormat="1" ht="21.75" customHeight="1" x14ac:dyDescent="0.25">
      <c r="A5" s="289" t="s">
        <v>0</v>
      </c>
      <c r="B5" s="289" t="s">
        <v>1</v>
      </c>
      <c r="C5" s="295" t="s">
        <v>18</v>
      </c>
      <c r="D5" s="298" t="s">
        <v>2</v>
      </c>
      <c r="E5" s="299"/>
      <c r="F5" s="299"/>
      <c r="G5" s="299"/>
      <c r="H5" s="299"/>
      <c r="I5" s="299"/>
      <c r="J5" s="299"/>
      <c r="K5" s="299"/>
      <c r="L5" s="300"/>
      <c r="M5" s="301" t="s">
        <v>4</v>
      </c>
      <c r="N5" s="292" t="s">
        <v>5</v>
      </c>
    </row>
    <row r="6" spans="1:17" s="1" customFormat="1" ht="36.75" customHeight="1" x14ac:dyDescent="0.25">
      <c r="A6" s="290"/>
      <c r="B6" s="290"/>
      <c r="C6" s="296"/>
      <c r="D6" s="304" t="s">
        <v>374</v>
      </c>
      <c r="E6" s="304"/>
      <c r="F6" s="304"/>
      <c r="G6" s="304"/>
      <c r="H6" s="304"/>
      <c r="I6" s="298" t="s">
        <v>375</v>
      </c>
      <c r="J6" s="299"/>
      <c r="K6" s="300"/>
      <c r="L6" s="305" t="s">
        <v>376</v>
      </c>
      <c r="M6" s="302"/>
      <c r="N6" s="293"/>
    </row>
    <row r="7" spans="1:17" s="1" customFormat="1" ht="51.75" customHeight="1" x14ac:dyDescent="0.25">
      <c r="A7" s="291"/>
      <c r="B7" s="291"/>
      <c r="C7" s="297"/>
      <c r="D7" s="7" t="s">
        <v>377</v>
      </c>
      <c r="E7" s="12" t="s">
        <v>378</v>
      </c>
      <c r="F7" s="8" t="s">
        <v>379</v>
      </c>
      <c r="G7" s="7" t="s">
        <v>380</v>
      </c>
      <c r="H7" s="7" t="s">
        <v>381</v>
      </c>
      <c r="I7" s="7" t="s">
        <v>660</v>
      </c>
      <c r="J7" s="118" t="s">
        <v>693</v>
      </c>
      <c r="K7" s="118" t="s">
        <v>694</v>
      </c>
      <c r="L7" s="305"/>
      <c r="M7" s="303"/>
      <c r="N7" s="294"/>
    </row>
    <row r="8" spans="1:17" s="1" customFormat="1" ht="15.75" customHeight="1" x14ac:dyDescent="0.25">
      <c r="A8" s="22" t="s">
        <v>20</v>
      </c>
      <c r="B8" s="128" t="s">
        <v>294</v>
      </c>
      <c r="C8" s="9">
        <v>0.7</v>
      </c>
      <c r="D8" s="14">
        <v>0.03</v>
      </c>
      <c r="E8" s="14"/>
      <c r="F8" s="14">
        <v>0.01</v>
      </c>
      <c r="G8" s="14"/>
      <c r="H8" s="14"/>
      <c r="I8" s="14"/>
      <c r="J8" s="14"/>
      <c r="K8" s="14"/>
      <c r="L8" s="15">
        <f t="shared" ref="L8:L17" si="0">SUM(D8:K8)</f>
        <v>0.04</v>
      </c>
      <c r="M8" s="16">
        <f t="shared" ref="M8:M17" si="1">C8+L8</f>
        <v>0.74</v>
      </c>
      <c r="N8" s="4">
        <f>IF(M8&gt;=90%,50,IF(AND(80%&lt;=M8,M8&lt;90%),45,IF(AND(70%&lt;=M8,M8&lt;80%),40,IF(AND(60%&lt;=M8,M8&lt;70%),30,IF(AND(50%&lt;=M8,M8&lt;60%),25,IF(M8&lt;50%,0,""))))))</f>
        <v>40</v>
      </c>
    </row>
    <row r="9" spans="1:17" s="1" customFormat="1" ht="15.75" customHeight="1" x14ac:dyDescent="0.25">
      <c r="A9" s="22" t="s">
        <v>21</v>
      </c>
      <c r="B9" s="23" t="s">
        <v>295</v>
      </c>
      <c r="C9" s="9">
        <v>0.7</v>
      </c>
      <c r="D9" s="14">
        <v>0.03</v>
      </c>
      <c r="E9" s="17"/>
      <c r="F9" s="14"/>
      <c r="G9" s="14"/>
      <c r="H9" s="14"/>
      <c r="I9" s="2"/>
      <c r="J9" s="2"/>
      <c r="K9" s="2"/>
      <c r="L9" s="15">
        <f t="shared" si="0"/>
        <v>0.03</v>
      </c>
      <c r="M9" s="16">
        <f t="shared" si="1"/>
        <v>0.73</v>
      </c>
      <c r="N9" s="4">
        <f t="shared" ref="N9:N17" si="2">IF(M9&gt;=90%,50,IF(AND(80%&lt;=M9,M9&lt;90%),45,IF(AND(70%&lt;=M9,M9&lt;80%),40,IF(AND(60%&lt;=M9,M9&lt;70%),30,IF(AND(50%&lt;=M9,M9&lt;60%),25,IF(M9&lt;50%,0,""))))))</f>
        <v>40</v>
      </c>
    </row>
    <row r="10" spans="1:17" s="1" customFormat="1" ht="15.75" customHeight="1" x14ac:dyDescent="0.25">
      <c r="A10" s="22" t="s">
        <v>22</v>
      </c>
      <c r="B10" s="129" t="s">
        <v>296</v>
      </c>
      <c r="C10" s="9">
        <v>0.7</v>
      </c>
      <c r="D10" s="14">
        <v>0.03</v>
      </c>
      <c r="E10" s="14"/>
      <c r="F10" s="14"/>
      <c r="G10" s="2"/>
      <c r="H10" s="2"/>
      <c r="I10" s="2"/>
      <c r="J10" s="14">
        <v>7.0000000000000007E-2</v>
      </c>
      <c r="K10" s="14">
        <v>7.0000000000000007E-2</v>
      </c>
      <c r="L10" s="15">
        <f t="shared" si="0"/>
        <v>0.17</v>
      </c>
      <c r="M10" s="16">
        <f t="shared" si="1"/>
        <v>0.87</v>
      </c>
      <c r="N10" s="4">
        <f t="shared" si="2"/>
        <v>45</v>
      </c>
    </row>
    <row r="11" spans="1:17" s="1" customFormat="1" ht="15.75" customHeight="1" x14ac:dyDescent="0.25">
      <c r="A11" s="22" t="s">
        <v>23</v>
      </c>
      <c r="B11" s="24" t="s">
        <v>297</v>
      </c>
      <c r="C11" s="9">
        <v>0.7</v>
      </c>
      <c r="D11" s="14">
        <v>0.03</v>
      </c>
      <c r="E11" s="14"/>
      <c r="F11" s="14"/>
      <c r="G11" s="2"/>
      <c r="H11" s="2"/>
      <c r="I11" s="2"/>
      <c r="J11" s="2"/>
      <c r="K11" s="2"/>
      <c r="L11" s="15">
        <f t="shared" si="0"/>
        <v>0.03</v>
      </c>
      <c r="M11" s="16">
        <f t="shared" si="1"/>
        <v>0.73</v>
      </c>
      <c r="N11" s="4">
        <f t="shared" si="2"/>
        <v>40</v>
      </c>
    </row>
    <row r="12" spans="1:17" s="1" customFormat="1" ht="15.75" customHeight="1" x14ac:dyDescent="0.25">
      <c r="A12" s="22" t="s">
        <v>24</v>
      </c>
      <c r="B12" s="130" t="s">
        <v>298</v>
      </c>
      <c r="C12" s="9">
        <v>0.7</v>
      </c>
      <c r="D12" s="14">
        <v>0.03</v>
      </c>
      <c r="E12" s="18"/>
      <c r="F12" s="14"/>
      <c r="G12" s="2"/>
      <c r="H12" s="14"/>
      <c r="I12" s="2"/>
      <c r="J12" s="2"/>
      <c r="K12" s="2"/>
      <c r="L12" s="15">
        <f t="shared" si="0"/>
        <v>0.03</v>
      </c>
      <c r="M12" s="16">
        <f t="shared" si="1"/>
        <v>0.73</v>
      </c>
      <c r="N12" s="4">
        <f t="shared" si="2"/>
        <v>40</v>
      </c>
    </row>
    <row r="13" spans="1:17" s="1" customFormat="1" ht="15.75" customHeight="1" x14ac:dyDescent="0.25">
      <c r="A13" s="22" t="s">
        <v>25</v>
      </c>
      <c r="B13" s="131" t="s">
        <v>299</v>
      </c>
      <c r="C13" s="9">
        <v>0.7</v>
      </c>
      <c r="D13" s="14">
        <v>0.03</v>
      </c>
      <c r="E13" s="12"/>
      <c r="F13" s="14">
        <v>0.01</v>
      </c>
      <c r="G13" s="14"/>
      <c r="H13" s="14"/>
      <c r="I13" s="7"/>
      <c r="J13" s="7"/>
      <c r="K13" s="14">
        <v>7.0000000000000007E-2</v>
      </c>
      <c r="L13" s="15">
        <f t="shared" si="0"/>
        <v>0.11000000000000001</v>
      </c>
      <c r="M13" s="16">
        <f t="shared" si="1"/>
        <v>0.80999999999999994</v>
      </c>
      <c r="N13" s="4">
        <f t="shared" si="2"/>
        <v>45</v>
      </c>
    </row>
    <row r="14" spans="1:17" s="1" customFormat="1" ht="15.75" customHeight="1" x14ac:dyDescent="0.25">
      <c r="A14" s="22" t="s">
        <v>26</v>
      </c>
      <c r="B14" s="131" t="s">
        <v>300</v>
      </c>
      <c r="C14" s="9">
        <v>0.7</v>
      </c>
      <c r="D14" s="14">
        <v>0.03</v>
      </c>
      <c r="E14" s="12"/>
      <c r="F14" s="14">
        <v>0.01</v>
      </c>
      <c r="G14" s="14">
        <v>0.01</v>
      </c>
      <c r="H14" s="7"/>
      <c r="I14" s="7"/>
      <c r="J14" s="14">
        <v>7.0000000000000007E-2</v>
      </c>
      <c r="K14" s="14">
        <v>7.0000000000000007E-2</v>
      </c>
      <c r="L14" s="15">
        <f t="shared" si="0"/>
        <v>0.19</v>
      </c>
      <c r="M14" s="16">
        <f t="shared" si="1"/>
        <v>0.8899999999999999</v>
      </c>
      <c r="N14" s="4">
        <f t="shared" si="2"/>
        <v>45</v>
      </c>
    </row>
    <row r="15" spans="1:17" s="1" customFormat="1" ht="15.75" customHeight="1" x14ac:dyDescent="0.25">
      <c r="A15" s="22" t="s">
        <v>27</v>
      </c>
      <c r="B15" s="23" t="s">
        <v>301</v>
      </c>
      <c r="C15" s="9">
        <v>0.7</v>
      </c>
      <c r="D15" s="14">
        <v>0.03</v>
      </c>
      <c r="E15" s="14"/>
      <c r="F15" s="8"/>
      <c r="G15" s="7"/>
      <c r="H15" s="14"/>
      <c r="I15" s="7"/>
      <c r="J15" s="7"/>
      <c r="K15" s="7"/>
      <c r="L15" s="15">
        <f t="shared" si="0"/>
        <v>0.03</v>
      </c>
      <c r="M15" s="16">
        <f t="shared" si="1"/>
        <v>0.73</v>
      </c>
      <c r="N15" s="4">
        <f t="shared" si="2"/>
        <v>40</v>
      </c>
    </row>
    <row r="16" spans="1:17" s="1" customFormat="1" ht="15.75" customHeight="1" x14ac:dyDescent="0.25">
      <c r="A16" s="22" t="s">
        <v>28</v>
      </c>
      <c r="B16" s="23" t="s">
        <v>302</v>
      </c>
      <c r="C16" s="9">
        <v>0.7</v>
      </c>
      <c r="D16" s="14">
        <v>0.03</v>
      </c>
      <c r="E16" s="12"/>
      <c r="F16" s="14">
        <v>0.01</v>
      </c>
      <c r="G16" s="14"/>
      <c r="H16" s="14"/>
      <c r="I16" s="7"/>
      <c r="J16" s="7"/>
      <c r="K16" s="7"/>
      <c r="L16" s="15">
        <f t="shared" si="0"/>
        <v>0.04</v>
      </c>
      <c r="M16" s="16">
        <f t="shared" si="1"/>
        <v>0.74</v>
      </c>
      <c r="N16" s="4">
        <f t="shared" si="2"/>
        <v>40</v>
      </c>
    </row>
    <row r="17" spans="1:14" s="1" customFormat="1" ht="15.75" customHeight="1" x14ac:dyDescent="0.25">
      <c r="A17" s="22" t="s">
        <v>29</v>
      </c>
      <c r="B17" s="131" t="s">
        <v>303</v>
      </c>
      <c r="C17" s="9">
        <v>0.7</v>
      </c>
      <c r="D17" s="14"/>
      <c r="E17" s="14">
        <v>0.03</v>
      </c>
      <c r="F17" s="14">
        <v>0.01</v>
      </c>
      <c r="G17" s="14">
        <v>0.01</v>
      </c>
      <c r="H17" s="14"/>
      <c r="I17" s="14">
        <v>0.06</v>
      </c>
      <c r="J17" s="14">
        <v>7.0000000000000007E-2</v>
      </c>
      <c r="K17" s="14"/>
      <c r="L17" s="15">
        <f t="shared" si="0"/>
        <v>0.18</v>
      </c>
      <c r="M17" s="16">
        <f t="shared" si="1"/>
        <v>0.87999999999999989</v>
      </c>
      <c r="N17" s="4">
        <f t="shared" si="2"/>
        <v>45</v>
      </c>
    </row>
    <row r="18" spans="1:14" ht="42" customHeight="1" x14ac:dyDescent="0.25">
      <c r="A18" s="282" t="s">
        <v>382</v>
      </c>
      <c r="B18" s="282"/>
      <c r="C18" s="282"/>
      <c r="D18" s="282"/>
      <c r="E18" s="282"/>
      <c r="F18" s="282"/>
      <c r="G18" s="282"/>
      <c r="H18" s="282"/>
      <c r="I18" s="282"/>
      <c r="J18" s="282"/>
      <c r="K18" s="282"/>
      <c r="L18" s="282"/>
      <c r="M18" s="282"/>
      <c r="N18" s="282"/>
    </row>
    <row r="20" spans="1:14" ht="18.75" x14ac:dyDescent="0.3">
      <c r="A20" s="283" t="s">
        <v>6</v>
      </c>
      <c r="B20" s="283"/>
      <c r="C20" s="283"/>
      <c r="D20" s="283"/>
      <c r="E20" s="283"/>
      <c r="F20" s="283"/>
      <c r="G20" s="283"/>
      <c r="H20" s="283"/>
      <c r="I20" s="283"/>
      <c r="J20" s="283"/>
      <c r="K20" s="283"/>
      <c r="L20" s="283"/>
      <c r="M20" s="283"/>
      <c r="N20" s="283"/>
    </row>
    <row r="22" spans="1:14" ht="77.25" customHeight="1" x14ac:dyDescent="0.25">
      <c r="A22" s="111" t="s">
        <v>7</v>
      </c>
      <c r="B22" s="285" t="s">
        <v>8</v>
      </c>
      <c r="C22" s="285"/>
      <c r="D22" s="285"/>
      <c r="E22" s="107" t="s">
        <v>9</v>
      </c>
      <c r="F22" s="107" t="s">
        <v>10</v>
      </c>
      <c r="G22" s="107" t="s">
        <v>11</v>
      </c>
      <c r="H22" s="107" t="s">
        <v>12</v>
      </c>
      <c r="I22" s="107" t="s">
        <v>13</v>
      </c>
      <c r="J22" s="107" t="s">
        <v>313</v>
      </c>
      <c r="K22" s="322" t="s">
        <v>14</v>
      </c>
      <c r="L22" s="323"/>
      <c r="M22" s="323"/>
      <c r="N22" s="324"/>
    </row>
    <row r="23" spans="1:14" ht="52.5" customHeight="1" x14ac:dyDescent="0.25">
      <c r="A23" s="6">
        <v>1</v>
      </c>
      <c r="B23" s="309" t="s">
        <v>358</v>
      </c>
      <c r="C23" s="309"/>
      <c r="D23" s="309"/>
      <c r="E23" s="125" t="s">
        <v>96</v>
      </c>
      <c r="F23" s="125" t="s">
        <v>96</v>
      </c>
      <c r="G23" s="21"/>
      <c r="H23" s="21"/>
      <c r="I23" s="21"/>
      <c r="J23" s="91">
        <v>0.03</v>
      </c>
      <c r="K23" s="322"/>
      <c r="L23" s="323"/>
      <c r="M23" s="323"/>
      <c r="N23" s="324"/>
    </row>
    <row r="24" spans="1:14" ht="44.25" customHeight="1" x14ac:dyDescent="0.25">
      <c r="A24" s="6">
        <v>2</v>
      </c>
      <c r="B24" s="309" t="s">
        <v>362</v>
      </c>
      <c r="C24" s="309"/>
      <c r="D24" s="309"/>
      <c r="E24" s="54" t="s">
        <v>360</v>
      </c>
      <c r="F24" s="26"/>
      <c r="G24" s="21"/>
      <c r="H24" s="21"/>
      <c r="I24" s="21"/>
      <c r="J24" s="91">
        <v>0.03</v>
      </c>
      <c r="K24" s="322"/>
      <c r="L24" s="323"/>
      <c r="M24" s="323"/>
      <c r="N24" s="324"/>
    </row>
    <row r="25" spans="1:14" ht="42.75" customHeight="1" x14ac:dyDescent="0.25">
      <c r="A25" s="6">
        <v>3</v>
      </c>
      <c r="B25" s="309" t="s">
        <v>359</v>
      </c>
      <c r="C25" s="309"/>
      <c r="D25" s="309"/>
      <c r="E25" s="54" t="s">
        <v>383</v>
      </c>
      <c r="F25" s="20"/>
      <c r="G25" s="21"/>
      <c r="H25" s="21"/>
      <c r="I25" s="21"/>
      <c r="J25" s="91">
        <v>0.01</v>
      </c>
      <c r="K25" s="322"/>
      <c r="L25" s="323"/>
      <c r="M25" s="323"/>
      <c r="N25" s="324"/>
    </row>
    <row r="26" spans="1:14" ht="36" customHeight="1" x14ac:dyDescent="0.25">
      <c r="A26" s="6">
        <v>4</v>
      </c>
      <c r="B26" s="308" t="s">
        <v>384</v>
      </c>
      <c r="C26" s="309"/>
      <c r="D26" s="309"/>
      <c r="E26" s="54" t="s">
        <v>360</v>
      </c>
      <c r="F26" s="20"/>
      <c r="G26" s="21"/>
      <c r="H26" s="21"/>
      <c r="I26" s="21"/>
      <c r="J26" s="91">
        <v>0.01</v>
      </c>
      <c r="K26" s="322"/>
      <c r="L26" s="323"/>
      <c r="M26" s="323"/>
      <c r="N26" s="324"/>
    </row>
    <row r="27" spans="1:14" ht="40.5" customHeight="1" x14ac:dyDescent="0.25">
      <c r="A27" s="6">
        <v>5</v>
      </c>
      <c r="B27" s="309" t="s">
        <v>361</v>
      </c>
      <c r="C27" s="309"/>
      <c r="D27" s="309"/>
      <c r="E27" s="54" t="s">
        <v>360</v>
      </c>
      <c r="F27" s="21"/>
      <c r="G27" s="21"/>
      <c r="H27" s="21"/>
      <c r="I27" s="21"/>
      <c r="J27" s="91">
        <v>0.02</v>
      </c>
      <c r="K27" s="322"/>
      <c r="L27" s="323"/>
      <c r="M27" s="323"/>
      <c r="N27" s="324"/>
    </row>
    <row r="28" spans="1:14" ht="40.5" customHeight="1" x14ac:dyDescent="0.25">
      <c r="A28" s="6">
        <v>6</v>
      </c>
      <c r="B28" s="314" t="s">
        <v>695</v>
      </c>
      <c r="C28" s="315"/>
      <c r="D28" s="316"/>
      <c r="E28" s="54" t="s">
        <v>383</v>
      </c>
      <c r="F28" s="21"/>
      <c r="G28" s="21"/>
      <c r="H28" s="21"/>
      <c r="I28" s="21"/>
      <c r="J28" s="91">
        <v>0.06</v>
      </c>
      <c r="K28" s="322"/>
      <c r="L28" s="323"/>
      <c r="M28" s="323"/>
      <c r="N28" s="324"/>
    </row>
    <row r="29" spans="1:14" ht="40.5" customHeight="1" x14ac:dyDescent="0.25">
      <c r="A29" s="6">
        <v>7</v>
      </c>
      <c r="B29" s="314" t="s">
        <v>696</v>
      </c>
      <c r="C29" s="315"/>
      <c r="D29" s="316"/>
      <c r="E29" s="54" t="s">
        <v>383</v>
      </c>
      <c r="F29" s="21"/>
      <c r="G29" s="21"/>
      <c r="H29" s="21"/>
      <c r="I29" s="21"/>
      <c r="J29" s="91">
        <v>7.0000000000000007E-2</v>
      </c>
      <c r="K29" s="322"/>
      <c r="L29" s="323"/>
      <c r="M29" s="323"/>
      <c r="N29" s="324"/>
    </row>
    <row r="30" spans="1:14" ht="40.5" customHeight="1" x14ac:dyDescent="0.25">
      <c r="A30" s="6">
        <v>9</v>
      </c>
      <c r="B30" s="314" t="s">
        <v>697</v>
      </c>
      <c r="C30" s="315"/>
      <c r="D30" s="316"/>
      <c r="E30" s="54" t="s">
        <v>383</v>
      </c>
      <c r="F30" s="21"/>
      <c r="G30" s="21"/>
      <c r="H30" s="21"/>
      <c r="I30" s="21"/>
      <c r="J30" s="91">
        <v>7.0000000000000007E-2</v>
      </c>
      <c r="K30" s="322"/>
      <c r="L30" s="323"/>
      <c r="M30" s="323"/>
      <c r="N30" s="324"/>
    </row>
    <row r="31" spans="1:14" ht="16.5" x14ac:dyDescent="0.25">
      <c r="A31" s="96"/>
      <c r="B31" s="97"/>
      <c r="C31" s="97"/>
      <c r="D31" s="97"/>
      <c r="E31" s="98"/>
      <c r="F31" s="99"/>
      <c r="G31" s="99"/>
      <c r="H31" s="99"/>
      <c r="I31" s="99"/>
      <c r="J31" s="99"/>
      <c r="K31" s="100"/>
      <c r="L31" s="100"/>
      <c r="M31" s="100"/>
      <c r="N31" s="100"/>
    </row>
    <row r="32" spans="1:14" ht="15.75" x14ac:dyDescent="0.25">
      <c r="F32" s="306" t="s">
        <v>16</v>
      </c>
      <c r="G32" s="306"/>
      <c r="H32" s="306"/>
      <c r="I32" s="306"/>
      <c r="J32" s="306"/>
      <c r="K32" s="306"/>
      <c r="L32" s="306"/>
      <c r="M32" s="306"/>
      <c r="N32" s="306"/>
    </row>
    <row r="33" spans="6:14" ht="15.75" x14ac:dyDescent="0.25">
      <c r="F33" s="307" t="s">
        <v>17</v>
      </c>
      <c r="G33" s="307"/>
      <c r="H33" s="307"/>
      <c r="I33" s="307"/>
      <c r="J33" s="307"/>
      <c r="K33" s="307"/>
      <c r="L33" s="307"/>
      <c r="M33" s="307"/>
      <c r="N33" s="307"/>
    </row>
  </sheetData>
  <mergeCells count="34">
    <mergeCell ref="F33:N33"/>
    <mergeCell ref="B30:D30"/>
    <mergeCell ref="K30:N30"/>
    <mergeCell ref="F32:N32"/>
    <mergeCell ref="B27:D27"/>
    <mergeCell ref="K27:N27"/>
    <mergeCell ref="B28:D28"/>
    <mergeCell ref="K28:N28"/>
    <mergeCell ref="B29:D29"/>
    <mergeCell ref="K29:N29"/>
    <mergeCell ref="A1:E1"/>
    <mergeCell ref="A3:N3"/>
    <mergeCell ref="A4:N4"/>
    <mergeCell ref="A5:A7"/>
    <mergeCell ref="B5:B7"/>
    <mergeCell ref="C5:C7"/>
    <mergeCell ref="D5:L5"/>
    <mergeCell ref="M5:M7"/>
    <mergeCell ref="N5:N7"/>
    <mergeCell ref="D6:H6"/>
    <mergeCell ref="I6:K6"/>
    <mergeCell ref="L6:L7"/>
    <mergeCell ref="B24:D24"/>
    <mergeCell ref="K24:N24"/>
    <mergeCell ref="B25:D25"/>
    <mergeCell ref="K25:N25"/>
    <mergeCell ref="B26:D26"/>
    <mergeCell ref="K26:N26"/>
    <mergeCell ref="A18:N18"/>
    <mergeCell ref="A20:N20"/>
    <mergeCell ref="B22:D22"/>
    <mergeCell ref="K22:N22"/>
    <mergeCell ref="B23:D23"/>
    <mergeCell ref="K23:N23"/>
  </mergeCells>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42"/>
  <sheetViews>
    <sheetView topLeftCell="A28" workbookViewId="0">
      <selection activeCell="B34" sqref="B34:E34"/>
    </sheetView>
  </sheetViews>
  <sheetFormatPr defaultRowHeight="15" x14ac:dyDescent="0.25"/>
  <cols>
    <col min="1" max="1" width="5.28515625" customWidth="1"/>
    <col min="2" max="2" width="26.140625" customWidth="1"/>
    <col min="3" max="3" width="15.5703125" customWidth="1"/>
    <col min="4" max="4" width="13.28515625" style="1" customWidth="1"/>
    <col min="5" max="5" width="9.140625" customWidth="1"/>
    <col min="6" max="6" width="10.42578125" style="25" customWidth="1"/>
    <col min="7" max="7" width="10.28515625" style="25" customWidth="1"/>
    <col min="8" max="9" width="9.140625" style="25" customWidth="1"/>
    <col min="10" max="11" width="10" style="25" customWidth="1"/>
    <col min="12" max="12" width="10" style="119" customWidth="1"/>
    <col min="13" max="13" width="10.42578125" customWidth="1"/>
    <col min="14" max="14" width="10.28515625" bestFit="1" customWidth="1"/>
    <col min="15" max="15" width="7.5703125" customWidth="1"/>
    <col min="17" max="18" width="0" hidden="1" customWidth="1"/>
    <col min="258" max="258" width="5.28515625" customWidth="1"/>
    <col min="259" max="259" width="26.140625" customWidth="1"/>
    <col min="260" max="260" width="13.28515625" customWidth="1"/>
    <col min="266" max="268" width="10" customWidth="1"/>
    <col min="269" max="269" width="10.42578125" customWidth="1"/>
    <col min="270" max="270" width="10.28515625" bestFit="1" customWidth="1"/>
    <col min="271" max="271" width="7.5703125" customWidth="1"/>
    <col min="514" max="514" width="5.28515625" customWidth="1"/>
    <col min="515" max="515" width="26.140625" customWidth="1"/>
    <col min="516" max="516" width="13.28515625" customWidth="1"/>
    <col min="522" max="524" width="10" customWidth="1"/>
    <col min="525" max="525" width="10.42578125" customWidth="1"/>
    <col min="526" max="526" width="10.28515625" bestFit="1" customWidth="1"/>
    <col min="527" max="527" width="7.5703125" customWidth="1"/>
    <col min="770" max="770" width="5.28515625" customWidth="1"/>
    <col min="771" max="771" width="26.140625" customWidth="1"/>
    <col min="772" max="772" width="13.28515625" customWidth="1"/>
    <col min="778" max="780" width="10" customWidth="1"/>
    <col min="781" max="781" width="10.42578125" customWidth="1"/>
    <col min="782" max="782" width="10.28515625" bestFit="1" customWidth="1"/>
    <col min="783" max="783" width="7.5703125" customWidth="1"/>
    <col min="1026" max="1026" width="5.28515625" customWidth="1"/>
    <col min="1027" max="1027" width="26.140625" customWidth="1"/>
    <col min="1028" max="1028" width="13.28515625" customWidth="1"/>
    <col min="1034" max="1036" width="10" customWidth="1"/>
    <col min="1037" max="1037" width="10.42578125" customWidth="1"/>
    <col min="1038" max="1038" width="10.28515625" bestFit="1" customWidth="1"/>
    <col min="1039" max="1039" width="7.5703125" customWidth="1"/>
    <col min="1282" max="1282" width="5.28515625" customWidth="1"/>
    <col min="1283" max="1283" width="26.140625" customWidth="1"/>
    <col min="1284" max="1284" width="13.28515625" customWidth="1"/>
    <col min="1290" max="1292" width="10" customWidth="1"/>
    <col min="1293" max="1293" width="10.42578125" customWidth="1"/>
    <col min="1294" max="1294" width="10.28515625" bestFit="1" customWidth="1"/>
    <col min="1295" max="1295" width="7.5703125" customWidth="1"/>
    <col min="1538" max="1538" width="5.28515625" customWidth="1"/>
    <col min="1539" max="1539" width="26.140625" customWidth="1"/>
    <col min="1540" max="1540" width="13.28515625" customWidth="1"/>
    <col min="1546" max="1548" width="10" customWidth="1"/>
    <col min="1549" max="1549" width="10.42578125" customWidth="1"/>
    <col min="1550" max="1550" width="10.28515625" bestFit="1" customWidth="1"/>
    <col min="1551" max="1551" width="7.5703125" customWidth="1"/>
    <col min="1794" max="1794" width="5.28515625" customWidth="1"/>
    <col min="1795" max="1795" width="26.140625" customWidth="1"/>
    <col min="1796" max="1796" width="13.28515625" customWidth="1"/>
    <col min="1802" max="1804" width="10" customWidth="1"/>
    <col min="1805" max="1805" width="10.42578125" customWidth="1"/>
    <col min="1806" max="1806" width="10.28515625" bestFit="1" customWidth="1"/>
    <col min="1807" max="1807" width="7.5703125" customWidth="1"/>
    <col min="2050" max="2050" width="5.28515625" customWidth="1"/>
    <col min="2051" max="2051" width="26.140625" customWidth="1"/>
    <col min="2052" max="2052" width="13.28515625" customWidth="1"/>
    <col min="2058" max="2060" width="10" customWidth="1"/>
    <col min="2061" max="2061" width="10.42578125" customWidth="1"/>
    <col min="2062" max="2062" width="10.28515625" bestFit="1" customWidth="1"/>
    <col min="2063" max="2063" width="7.5703125" customWidth="1"/>
    <col min="2306" max="2306" width="5.28515625" customWidth="1"/>
    <col min="2307" max="2307" width="26.140625" customWidth="1"/>
    <col min="2308" max="2308" width="13.28515625" customWidth="1"/>
    <col min="2314" max="2316" width="10" customWidth="1"/>
    <col min="2317" max="2317" width="10.42578125" customWidth="1"/>
    <col min="2318" max="2318" width="10.28515625" bestFit="1" customWidth="1"/>
    <col min="2319" max="2319" width="7.5703125" customWidth="1"/>
    <col min="2562" max="2562" width="5.28515625" customWidth="1"/>
    <col min="2563" max="2563" width="26.140625" customWidth="1"/>
    <col min="2564" max="2564" width="13.28515625" customWidth="1"/>
    <col min="2570" max="2572" width="10" customWidth="1"/>
    <col min="2573" max="2573" width="10.42578125" customWidth="1"/>
    <col min="2574" max="2574" width="10.28515625" bestFit="1" customWidth="1"/>
    <col min="2575" max="2575" width="7.5703125" customWidth="1"/>
    <col min="2818" max="2818" width="5.28515625" customWidth="1"/>
    <col min="2819" max="2819" width="26.140625" customWidth="1"/>
    <col min="2820" max="2820" width="13.28515625" customWidth="1"/>
    <col min="2826" max="2828" width="10" customWidth="1"/>
    <col min="2829" max="2829" width="10.42578125" customWidth="1"/>
    <col min="2830" max="2830" width="10.28515625" bestFit="1" customWidth="1"/>
    <col min="2831" max="2831" width="7.5703125" customWidth="1"/>
    <col min="3074" max="3074" width="5.28515625" customWidth="1"/>
    <col min="3075" max="3075" width="26.140625" customWidth="1"/>
    <col min="3076" max="3076" width="13.28515625" customWidth="1"/>
    <col min="3082" max="3084" width="10" customWidth="1"/>
    <col min="3085" max="3085" width="10.42578125" customWidth="1"/>
    <col min="3086" max="3086" width="10.28515625" bestFit="1" customWidth="1"/>
    <col min="3087" max="3087" width="7.5703125" customWidth="1"/>
    <col min="3330" max="3330" width="5.28515625" customWidth="1"/>
    <col min="3331" max="3331" width="26.140625" customWidth="1"/>
    <col min="3332" max="3332" width="13.28515625" customWidth="1"/>
    <col min="3338" max="3340" width="10" customWidth="1"/>
    <col min="3341" max="3341" width="10.42578125" customWidth="1"/>
    <col min="3342" max="3342" width="10.28515625" bestFit="1" customWidth="1"/>
    <col min="3343" max="3343" width="7.5703125" customWidth="1"/>
    <col min="3586" max="3586" width="5.28515625" customWidth="1"/>
    <col min="3587" max="3587" width="26.140625" customWidth="1"/>
    <col min="3588" max="3588" width="13.28515625" customWidth="1"/>
    <col min="3594" max="3596" width="10" customWidth="1"/>
    <col min="3597" max="3597" width="10.42578125" customWidth="1"/>
    <col min="3598" max="3598" width="10.28515625" bestFit="1" customWidth="1"/>
    <col min="3599" max="3599" width="7.5703125" customWidth="1"/>
    <col min="3842" max="3842" width="5.28515625" customWidth="1"/>
    <col min="3843" max="3843" width="26.140625" customWidth="1"/>
    <col min="3844" max="3844" width="13.28515625" customWidth="1"/>
    <col min="3850" max="3852" width="10" customWidth="1"/>
    <col min="3853" max="3853" width="10.42578125" customWidth="1"/>
    <col min="3854" max="3854" width="10.28515625" bestFit="1" customWidth="1"/>
    <col min="3855" max="3855" width="7.5703125" customWidth="1"/>
    <col min="4098" max="4098" width="5.28515625" customWidth="1"/>
    <col min="4099" max="4099" width="26.140625" customWidth="1"/>
    <col min="4100" max="4100" width="13.28515625" customWidth="1"/>
    <col min="4106" max="4108" width="10" customWidth="1"/>
    <col min="4109" max="4109" width="10.42578125" customWidth="1"/>
    <col min="4110" max="4110" width="10.28515625" bestFit="1" customWidth="1"/>
    <col min="4111" max="4111" width="7.5703125" customWidth="1"/>
    <col min="4354" max="4354" width="5.28515625" customWidth="1"/>
    <col min="4355" max="4355" width="26.140625" customWidth="1"/>
    <col min="4356" max="4356" width="13.28515625" customWidth="1"/>
    <col min="4362" max="4364" width="10" customWidth="1"/>
    <col min="4365" max="4365" width="10.42578125" customWidth="1"/>
    <col min="4366" max="4366" width="10.28515625" bestFit="1" customWidth="1"/>
    <col min="4367" max="4367" width="7.5703125" customWidth="1"/>
    <col min="4610" max="4610" width="5.28515625" customWidth="1"/>
    <col min="4611" max="4611" width="26.140625" customWidth="1"/>
    <col min="4612" max="4612" width="13.28515625" customWidth="1"/>
    <col min="4618" max="4620" width="10" customWidth="1"/>
    <col min="4621" max="4621" width="10.42578125" customWidth="1"/>
    <col min="4622" max="4622" width="10.28515625" bestFit="1" customWidth="1"/>
    <col min="4623" max="4623" width="7.5703125" customWidth="1"/>
    <col min="4866" max="4866" width="5.28515625" customWidth="1"/>
    <col min="4867" max="4867" width="26.140625" customWidth="1"/>
    <col min="4868" max="4868" width="13.28515625" customWidth="1"/>
    <col min="4874" max="4876" width="10" customWidth="1"/>
    <col min="4877" max="4877" width="10.42578125" customWidth="1"/>
    <col min="4878" max="4878" width="10.28515625" bestFit="1" customWidth="1"/>
    <col min="4879" max="4879" width="7.5703125" customWidth="1"/>
    <col min="5122" max="5122" width="5.28515625" customWidth="1"/>
    <col min="5123" max="5123" width="26.140625" customWidth="1"/>
    <col min="5124" max="5124" width="13.28515625" customWidth="1"/>
    <col min="5130" max="5132" width="10" customWidth="1"/>
    <col min="5133" max="5133" width="10.42578125" customWidth="1"/>
    <col min="5134" max="5134" width="10.28515625" bestFit="1" customWidth="1"/>
    <col min="5135" max="5135" width="7.5703125" customWidth="1"/>
    <col min="5378" max="5378" width="5.28515625" customWidth="1"/>
    <col min="5379" max="5379" width="26.140625" customWidth="1"/>
    <col min="5380" max="5380" width="13.28515625" customWidth="1"/>
    <col min="5386" max="5388" width="10" customWidth="1"/>
    <col min="5389" max="5389" width="10.42578125" customWidth="1"/>
    <col min="5390" max="5390" width="10.28515625" bestFit="1" customWidth="1"/>
    <col min="5391" max="5391" width="7.5703125" customWidth="1"/>
    <col min="5634" max="5634" width="5.28515625" customWidth="1"/>
    <col min="5635" max="5635" width="26.140625" customWidth="1"/>
    <col min="5636" max="5636" width="13.28515625" customWidth="1"/>
    <col min="5642" max="5644" width="10" customWidth="1"/>
    <col min="5645" max="5645" width="10.42578125" customWidth="1"/>
    <col min="5646" max="5646" width="10.28515625" bestFit="1" customWidth="1"/>
    <col min="5647" max="5647" width="7.5703125" customWidth="1"/>
    <col min="5890" max="5890" width="5.28515625" customWidth="1"/>
    <col min="5891" max="5891" width="26.140625" customWidth="1"/>
    <col min="5892" max="5892" width="13.28515625" customWidth="1"/>
    <col min="5898" max="5900" width="10" customWidth="1"/>
    <col min="5901" max="5901" width="10.42578125" customWidth="1"/>
    <col min="5902" max="5902" width="10.28515625" bestFit="1" customWidth="1"/>
    <col min="5903" max="5903" width="7.5703125" customWidth="1"/>
    <col min="6146" max="6146" width="5.28515625" customWidth="1"/>
    <col min="6147" max="6147" width="26.140625" customWidth="1"/>
    <col min="6148" max="6148" width="13.28515625" customWidth="1"/>
    <col min="6154" max="6156" width="10" customWidth="1"/>
    <col min="6157" max="6157" width="10.42578125" customWidth="1"/>
    <col min="6158" max="6158" width="10.28515625" bestFit="1" customWidth="1"/>
    <col min="6159" max="6159" width="7.5703125" customWidth="1"/>
    <col min="6402" max="6402" width="5.28515625" customWidth="1"/>
    <col min="6403" max="6403" width="26.140625" customWidth="1"/>
    <col min="6404" max="6404" width="13.28515625" customWidth="1"/>
    <col min="6410" max="6412" width="10" customWidth="1"/>
    <col min="6413" max="6413" width="10.42578125" customWidth="1"/>
    <col min="6414" max="6414" width="10.28515625" bestFit="1" customWidth="1"/>
    <col min="6415" max="6415" width="7.5703125" customWidth="1"/>
    <col min="6658" max="6658" width="5.28515625" customWidth="1"/>
    <col min="6659" max="6659" width="26.140625" customWidth="1"/>
    <col min="6660" max="6660" width="13.28515625" customWidth="1"/>
    <col min="6666" max="6668" width="10" customWidth="1"/>
    <col min="6669" max="6669" width="10.42578125" customWidth="1"/>
    <col min="6670" max="6670" width="10.28515625" bestFit="1" customWidth="1"/>
    <col min="6671" max="6671" width="7.5703125" customWidth="1"/>
    <col min="6914" max="6914" width="5.28515625" customWidth="1"/>
    <col min="6915" max="6915" width="26.140625" customWidth="1"/>
    <col min="6916" max="6916" width="13.28515625" customWidth="1"/>
    <col min="6922" max="6924" width="10" customWidth="1"/>
    <col min="6925" max="6925" width="10.42578125" customWidth="1"/>
    <col min="6926" max="6926" width="10.28515625" bestFit="1" customWidth="1"/>
    <col min="6927" max="6927" width="7.5703125" customWidth="1"/>
    <col min="7170" max="7170" width="5.28515625" customWidth="1"/>
    <col min="7171" max="7171" width="26.140625" customWidth="1"/>
    <col min="7172" max="7172" width="13.28515625" customWidth="1"/>
    <col min="7178" max="7180" width="10" customWidth="1"/>
    <col min="7181" max="7181" width="10.42578125" customWidth="1"/>
    <col min="7182" max="7182" width="10.28515625" bestFit="1" customWidth="1"/>
    <col min="7183" max="7183" width="7.5703125" customWidth="1"/>
    <col min="7426" max="7426" width="5.28515625" customWidth="1"/>
    <col min="7427" max="7427" width="26.140625" customWidth="1"/>
    <col min="7428" max="7428" width="13.28515625" customWidth="1"/>
    <col min="7434" max="7436" width="10" customWidth="1"/>
    <col min="7437" max="7437" width="10.42578125" customWidth="1"/>
    <col min="7438" max="7438" width="10.28515625" bestFit="1" customWidth="1"/>
    <col min="7439" max="7439" width="7.5703125" customWidth="1"/>
    <col min="7682" max="7682" width="5.28515625" customWidth="1"/>
    <col min="7683" max="7683" width="26.140625" customWidth="1"/>
    <col min="7684" max="7684" width="13.28515625" customWidth="1"/>
    <col min="7690" max="7692" width="10" customWidth="1"/>
    <col min="7693" max="7693" width="10.42578125" customWidth="1"/>
    <col min="7694" max="7694" width="10.28515625" bestFit="1" customWidth="1"/>
    <col min="7695" max="7695" width="7.5703125" customWidth="1"/>
    <col min="7938" max="7938" width="5.28515625" customWidth="1"/>
    <col min="7939" max="7939" width="26.140625" customWidth="1"/>
    <col min="7940" max="7940" width="13.28515625" customWidth="1"/>
    <col min="7946" max="7948" width="10" customWidth="1"/>
    <col min="7949" max="7949" width="10.42578125" customWidth="1"/>
    <col min="7950" max="7950" width="10.28515625" bestFit="1" customWidth="1"/>
    <col min="7951" max="7951" width="7.5703125" customWidth="1"/>
    <col min="8194" max="8194" width="5.28515625" customWidth="1"/>
    <col min="8195" max="8195" width="26.140625" customWidth="1"/>
    <col min="8196" max="8196" width="13.28515625" customWidth="1"/>
    <col min="8202" max="8204" width="10" customWidth="1"/>
    <col min="8205" max="8205" width="10.42578125" customWidth="1"/>
    <col min="8206" max="8206" width="10.28515625" bestFit="1" customWidth="1"/>
    <col min="8207" max="8207" width="7.5703125" customWidth="1"/>
    <col min="8450" max="8450" width="5.28515625" customWidth="1"/>
    <col min="8451" max="8451" width="26.140625" customWidth="1"/>
    <col min="8452" max="8452" width="13.28515625" customWidth="1"/>
    <col min="8458" max="8460" width="10" customWidth="1"/>
    <col min="8461" max="8461" width="10.42578125" customWidth="1"/>
    <col min="8462" max="8462" width="10.28515625" bestFit="1" customWidth="1"/>
    <col min="8463" max="8463" width="7.5703125" customWidth="1"/>
    <col min="8706" max="8706" width="5.28515625" customWidth="1"/>
    <col min="8707" max="8707" width="26.140625" customWidth="1"/>
    <col min="8708" max="8708" width="13.28515625" customWidth="1"/>
    <col min="8714" max="8716" width="10" customWidth="1"/>
    <col min="8717" max="8717" width="10.42578125" customWidth="1"/>
    <col min="8718" max="8718" width="10.28515625" bestFit="1" customWidth="1"/>
    <col min="8719" max="8719" width="7.5703125" customWidth="1"/>
    <col min="8962" max="8962" width="5.28515625" customWidth="1"/>
    <col min="8963" max="8963" width="26.140625" customWidth="1"/>
    <col min="8964" max="8964" width="13.28515625" customWidth="1"/>
    <col min="8970" max="8972" width="10" customWidth="1"/>
    <col min="8973" max="8973" width="10.42578125" customWidth="1"/>
    <col min="8974" max="8974" width="10.28515625" bestFit="1" customWidth="1"/>
    <col min="8975" max="8975" width="7.5703125" customWidth="1"/>
    <col min="9218" max="9218" width="5.28515625" customWidth="1"/>
    <col min="9219" max="9219" width="26.140625" customWidth="1"/>
    <col min="9220" max="9220" width="13.28515625" customWidth="1"/>
    <col min="9226" max="9228" width="10" customWidth="1"/>
    <col min="9229" max="9229" width="10.42578125" customWidth="1"/>
    <col min="9230" max="9230" width="10.28515625" bestFit="1" customWidth="1"/>
    <col min="9231" max="9231" width="7.5703125" customWidth="1"/>
    <col min="9474" max="9474" width="5.28515625" customWidth="1"/>
    <col min="9475" max="9475" width="26.140625" customWidth="1"/>
    <col min="9476" max="9476" width="13.28515625" customWidth="1"/>
    <col min="9482" max="9484" width="10" customWidth="1"/>
    <col min="9485" max="9485" width="10.42578125" customWidth="1"/>
    <col min="9486" max="9486" width="10.28515625" bestFit="1" customWidth="1"/>
    <col min="9487" max="9487" width="7.5703125" customWidth="1"/>
    <col min="9730" max="9730" width="5.28515625" customWidth="1"/>
    <col min="9731" max="9731" width="26.140625" customWidth="1"/>
    <col min="9732" max="9732" width="13.28515625" customWidth="1"/>
    <col min="9738" max="9740" width="10" customWidth="1"/>
    <col min="9741" max="9741" width="10.42578125" customWidth="1"/>
    <col min="9742" max="9742" width="10.28515625" bestFit="1" customWidth="1"/>
    <col min="9743" max="9743" width="7.5703125" customWidth="1"/>
    <col min="9986" max="9986" width="5.28515625" customWidth="1"/>
    <col min="9987" max="9987" width="26.140625" customWidth="1"/>
    <col min="9988" max="9988" width="13.28515625" customWidth="1"/>
    <col min="9994" max="9996" width="10" customWidth="1"/>
    <col min="9997" max="9997" width="10.42578125" customWidth="1"/>
    <col min="9998" max="9998" width="10.28515625" bestFit="1" customWidth="1"/>
    <col min="9999" max="9999" width="7.5703125" customWidth="1"/>
    <col min="10242" max="10242" width="5.28515625" customWidth="1"/>
    <col min="10243" max="10243" width="26.140625" customWidth="1"/>
    <col min="10244" max="10244" width="13.28515625" customWidth="1"/>
    <col min="10250" max="10252" width="10" customWidth="1"/>
    <col min="10253" max="10253" width="10.42578125" customWidth="1"/>
    <col min="10254" max="10254" width="10.28515625" bestFit="1" customWidth="1"/>
    <col min="10255" max="10255" width="7.5703125" customWidth="1"/>
    <col min="10498" max="10498" width="5.28515625" customWidth="1"/>
    <col min="10499" max="10499" width="26.140625" customWidth="1"/>
    <col min="10500" max="10500" width="13.28515625" customWidth="1"/>
    <col min="10506" max="10508" width="10" customWidth="1"/>
    <col min="10509" max="10509" width="10.42578125" customWidth="1"/>
    <col min="10510" max="10510" width="10.28515625" bestFit="1" customWidth="1"/>
    <col min="10511" max="10511" width="7.5703125" customWidth="1"/>
    <col min="10754" max="10754" width="5.28515625" customWidth="1"/>
    <col min="10755" max="10755" width="26.140625" customWidth="1"/>
    <col min="10756" max="10756" width="13.28515625" customWidth="1"/>
    <col min="10762" max="10764" width="10" customWidth="1"/>
    <col min="10765" max="10765" width="10.42578125" customWidth="1"/>
    <col min="10766" max="10766" width="10.28515625" bestFit="1" customWidth="1"/>
    <col min="10767" max="10767" width="7.5703125" customWidth="1"/>
    <col min="11010" max="11010" width="5.28515625" customWidth="1"/>
    <col min="11011" max="11011" width="26.140625" customWidth="1"/>
    <col min="11012" max="11012" width="13.28515625" customWidth="1"/>
    <col min="11018" max="11020" width="10" customWidth="1"/>
    <col min="11021" max="11021" width="10.42578125" customWidth="1"/>
    <col min="11022" max="11022" width="10.28515625" bestFit="1" customWidth="1"/>
    <col min="11023" max="11023" width="7.5703125" customWidth="1"/>
    <col min="11266" max="11266" width="5.28515625" customWidth="1"/>
    <col min="11267" max="11267" width="26.140625" customWidth="1"/>
    <col min="11268" max="11268" width="13.28515625" customWidth="1"/>
    <col min="11274" max="11276" width="10" customWidth="1"/>
    <col min="11277" max="11277" width="10.42578125" customWidth="1"/>
    <col min="11278" max="11278" width="10.28515625" bestFit="1" customWidth="1"/>
    <col min="11279" max="11279" width="7.5703125" customWidth="1"/>
    <col min="11522" max="11522" width="5.28515625" customWidth="1"/>
    <col min="11523" max="11523" width="26.140625" customWidth="1"/>
    <col min="11524" max="11524" width="13.28515625" customWidth="1"/>
    <col min="11530" max="11532" width="10" customWidth="1"/>
    <col min="11533" max="11533" width="10.42578125" customWidth="1"/>
    <col min="11534" max="11534" width="10.28515625" bestFit="1" customWidth="1"/>
    <col min="11535" max="11535" width="7.5703125" customWidth="1"/>
    <col min="11778" max="11778" width="5.28515625" customWidth="1"/>
    <col min="11779" max="11779" width="26.140625" customWidth="1"/>
    <col min="11780" max="11780" width="13.28515625" customWidth="1"/>
    <col min="11786" max="11788" width="10" customWidth="1"/>
    <col min="11789" max="11789" width="10.42578125" customWidth="1"/>
    <col min="11790" max="11790" width="10.28515625" bestFit="1" customWidth="1"/>
    <col min="11791" max="11791" width="7.5703125" customWidth="1"/>
    <col min="12034" max="12034" width="5.28515625" customWidth="1"/>
    <col min="12035" max="12035" width="26.140625" customWidth="1"/>
    <col min="12036" max="12036" width="13.28515625" customWidth="1"/>
    <col min="12042" max="12044" width="10" customWidth="1"/>
    <col min="12045" max="12045" width="10.42578125" customWidth="1"/>
    <col min="12046" max="12046" width="10.28515625" bestFit="1" customWidth="1"/>
    <col min="12047" max="12047" width="7.5703125" customWidth="1"/>
    <col min="12290" max="12290" width="5.28515625" customWidth="1"/>
    <col min="12291" max="12291" width="26.140625" customWidth="1"/>
    <col min="12292" max="12292" width="13.28515625" customWidth="1"/>
    <col min="12298" max="12300" width="10" customWidth="1"/>
    <col min="12301" max="12301" width="10.42578125" customWidth="1"/>
    <col min="12302" max="12302" width="10.28515625" bestFit="1" customWidth="1"/>
    <col min="12303" max="12303" width="7.5703125" customWidth="1"/>
    <col min="12546" max="12546" width="5.28515625" customWidth="1"/>
    <col min="12547" max="12547" width="26.140625" customWidth="1"/>
    <col min="12548" max="12548" width="13.28515625" customWidth="1"/>
    <col min="12554" max="12556" width="10" customWidth="1"/>
    <col min="12557" max="12557" width="10.42578125" customWidth="1"/>
    <col min="12558" max="12558" width="10.28515625" bestFit="1" customWidth="1"/>
    <col min="12559" max="12559" width="7.5703125" customWidth="1"/>
    <col min="12802" max="12802" width="5.28515625" customWidth="1"/>
    <col min="12803" max="12803" width="26.140625" customWidth="1"/>
    <col min="12804" max="12804" width="13.28515625" customWidth="1"/>
    <col min="12810" max="12812" width="10" customWidth="1"/>
    <col min="12813" max="12813" width="10.42578125" customWidth="1"/>
    <col min="12814" max="12814" width="10.28515625" bestFit="1" customWidth="1"/>
    <col min="12815" max="12815" width="7.5703125" customWidth="1"/>
    <col min="13058" max="13058" width="5.28515625" customWidth="1"/>
    <col min="13059" max="13059" width="26.140625" customWidth="1"/>
    <col min="13060" max="13060" width="13.28515625" customWidth="1"/>
    <col min="13066" max="13068" width="10" customWidth="1"/>
    <col min="13069" max="13069" width="10.42578125" customWidth="1"/>
    <col min="13070" max="13070" width="10.28515625" bestFit="1" customWidth="1"/>
    <col min="13071" max="13071" width="7.5703125" customWidth="1"/>
    <col min="13314" max="13314" width="5.28515625" customWidth="1"/>
    <col min="13315" max="13315" width="26.140625" customWidth="1"/>
    <col min="13316" max="13316" width="13.28515625" customWidth="1"/>
    <col min="13322" max="13324" width="10" customWidth="1"/>
    <col min="13325" max="13325" width="10.42578125" customWidth="1"/>
    <col min="13326" max="13326" width="10.28515625" bestFit="1" customWidth="1"/>
    <col min="13327" max="13327" width="7.5703125" customWidth="1"/>
    <col min="13570" max="13570" width="5.28515625" customWidth="1"/>
    <col min="13571" max="13571" width="26.140625" customWidth="1"/>
    <col min="13572" max="13572" width="13.28515625" customWidth="1"/>
    <col min="13578" max="13580" width="10" customWidth="1"/>
    <col min="13581" max="13581" width="10.42578125" customWidth="1"/>
    <col min="13582" max="13582" width="10.28515625" bestFit="1" customWidth="1"/>
    <col min="13583" max="13583" width="7.5703125" customWidth="1"/>
    <col min="13826" max="13826" width="5.28515625" customWidth="1"/>
    <col min="13827" max="13827" width="26.140625" customWidth="1"/>
    <col min="13828" max="13828" width="13.28515625" customWidth="1"/>
    <col min="13834" max="13836" width="10" customWidth="1"/>
    <col min="13837" max="13837" width="10.42578125" customWidth="1"/>
    <col min="13838" max="13838" width="10.28515625" bestFit="1" customWidth="1"/>
    <col min="13839" max="13839" width="7.5703125" customWidth="1"/>
    <col min="14082" max="14082" width="5.28515625" customWidth="1"/>
    <col min="14083" max="14083" width="26.140625" customWidth="1"/>
    <col min="14084" max="14084" width="13.28515625" customWidth="1"/>
    <col min="14090" max="14092" width="10" customWidth="1"/>
    <col min="14093" max="14093" width="10.42578125" customWidth="1"/>
    <col min="14094" max="14094" width="10.28515625" bestFit="1" customWidth="1"/>
    <col min="14095" max="14095" width="7.5703125" customWidth="1"/>
    <col min="14338" max="14338" width="5.28515625" customWidth="1"/>
    <col min="14339" max="14339" width="26.140625" customWidth="1"/>
    <col min="14340" max="14340" width="13.28515625" customWidth="1"/>
    <col min="14346" max="14348" width="10" customWidth="1"/>
    <col min="14349" max="14349" width="10.42578125" customWidth="1"/>
    <col min="14350" max="14350" width="10.28515625" bestFit="1" customWidth="1"/>
    <col min="14351" max="14351" width="7.5703125" customWidth="1"/>
    <col min="14594" max="14594" width="5.28515625" customWidth="1"/>
    <col min="14595" max="14595" width="26.140625" customWidth="1"/>
    <col min="14596" max="14596" width="13.28515625" customWidth="1"/>
    <col min="14602" max="14604" width="10" customWidth="1"/>
    <col min="14605" max="14605" width="10.42578125" customWidth="1"/>
    <col min="14606" max="14606" width="10.28515625" bestFit="1" customWidth="1"/>
    <col min="14607" max="14607" width="7.5703125" customWidth="1"/>
    <col min="14850" max="14850" width="5.28515625" customWidth="1"/>
    <col min="14851" max="14851" width="26.140625" customWidth="1"/>
    <col min="14852" max="14852" width="13.28515625" customWidth="1"/>
    <col min="14858" max="14860" width="10" customWidth="1"/>
    <col min="14861" max="14861" width="10.42578125" customWidth="1"/>
    <col min="14862" max="14862" width="10.28515625" bestFit="1" customWidth="1"/>
    <col min="14863" max="14863" width="7.5703125" customWidth="1"/>
    <col min="15106" max="15106" width="5.28515625" customWidth="1"/>
    <col min="15107" max="15107" width="26.140625" customWidth="1"/>
    <col min="15108" max="15108" width="13.28515625" customWidth="1"/>
    <col min="15114" max="15116" width="10" customWidth="1"/>
    <col min="15117" max="15117" width="10.42578125" customWidth="1"/>
    <col min="15118" max="15118" width="10.28515625" bestFit="1" customWidth="1"/>
    <col min="15119" max="15119" width="7.5703125" customWidth="1"/>
    <col min="15362" max="15362" width="5.28515625" customWidth="1"/>
    <col min="15363" max="15363" width="26.140625" customWidth="1"/>
    <col min="15364" max="15364" width="13.28515625" customWidth="1"/>
    <col min="15370" max="15372" width="10" customWidth="1"/>
    <col min="15373" max="15373" width="10.42578125" customWidth="1"/>
    <col min="15374" max="15374" width="10.28515625" bestFit="1" customWidth="1"/>
    <col min="15375" max="15375" width="7.5703125" customWidth="1"/>
    <col min="15618" max="15618" width="5.28515625" customWidth="1"/>
    <col min="15619" max="15619" width="26.140625" customWidth="1"/>
    <col min="15620" max="15620" width="13.28515625" customWidth="1"/>
    <col min="15626" max="15628" width="10" customWidth="1"/>
    <col min="15629" max="15629" width="10.42578125" customWidth="1"/>
    <col min="15630" max="15630" width="10.28515625" bestFit="1" customWidth="1"/>
    <col min="15631" max="15631" width="7.5703125" customWidth="1"/>
    <col min="15874" max="15874" width="5.28515625" customWidth="1"/>
    <col min="15875" max="15875" width="26.140625" customWidth="1"/>
    <col min="15876" max="15876" width="13.28515625" customWidth="1"/>
    <col min="15882" max="15884" width="10" customWidth="1"/>
    <col min="15885" max="15885" width="10.42578125" customWidth="1"/>
    <col min="15886" max="15886" width="10.28515625" bestFit="1" customWidth="1"/>
    <col min="15887" max="15887" width="7.5703125" customWidth="1"/>
    <col min="16130" max="16130" width="5.28515625" customWidth="1"/>
    <col min="16131" max="16131" width="26.140625" customWidth="1"/>
    <col min="16132" max="16132" width="13.28515625" customWidth="1"/>
    <col min="16138" max="16140" width="10" customWidth="1"/>
    <col min="16141" max="16141" width="10.42578125" customWidth="1"/>
    <col min="16142" max="16142" width="10.28515625" bestFit="1" customWidth="1"/>
    <col min="16143" max="16143" width="7.5703125" customWidth="1"/>
  </cols>
  <sheetData>
    <row r="1" spans="1:18" ht="38.25" customHeight="1" x14ac:dyDescent="0.25">
      <c r="A1" s="453" t="s">
        <v>112</v>
      </c>
      <c r="B1" s="453"/>
      <c r="C1" s="453"/>
      <c r="D1" s="453"/>
      <c r="E1" s="453"/>
      <c r="F1" s="453"/>
      <c r="G1" s="215"/>
      <c r="H1" s="215"/>
      <c r="I1" s="215"/>
      <c r="J1" s="215"/>
      <c r="K1" s="215"/>
      <c r="L1" s="216"/>
      <c r="M1" s="217"/>
      <c r="N1" s="217"/>
      <c r="O1" s="217"/>
    </row>
    <row r="2" spans="1:18" ht="23.25" customHeight="1" x14ac:dyDescent="0.25">
      <c r="A2" s="454" t="s">
        <v>698</v>
      </c>
      <c r="B2" s="454"/>
      <c r="C2" s="454"/>
      <c r="D2" s="454"/>
      <c r="E2" s="454"/>
      <c r="F2" s="454"/>
      <c r="G2" s="215"/>
      <c r="H2" s="215"/>
      <c r="I2" s="215"/>
      <c r="J2" s="215"/>
      <c r="K2" s="215"/>
      <c r="L2" s="216"/>
      <c r="M2" s="217"/>
      <c r="N2" s="217"/>
      <c r="O2" s="217"/>
    </row>
    <row r="3" spans="1:18" ht="21.75" customHeight="1" x14ac:dyDescent="0.3">
      <c r="A3" s="455" t="s">
        <v>19</v>
      </c>
      <c r="B3" s="455"/>
      <c r="C3" s="455"/>
      <c r="D3" s="455"/>
      <c r="E3" s="455"/>
      <c r="F3" s="455"/>
      <c r="G3" s="455"/>
      <c r="H3" s="455"/>
      <c r="I3" s="455"/>
      <c r="J3" s="455"/>
      <c r="K3" s="455"/>
      <c r="L3" s="455"/>
      <c r="M3" s="455"/>
      <c r="N3" s="455"/>
      <c r="O3" s="455"/>
      <c r="Q3" s="10">
        <v>0.3</v>
      </c>
      <c r="R3" s="11">
        <v>9</v>
      </c>
    </row>
    <row r="4" spans="1:18" ht="7.5" customHeight="1" thickBot="1" x14ac:dyDescent="0.35">
      <c r="A4" s="456"/>
      <c r="B4" s="456"/>
      <c r="C4" s="456"/>
      <c r="D4" s="456"/>
      <c r="E4" s="456"/>
      <c r="F4" s="456"/>
      <c r="G4" s="456"/>
      <c r="H4" s="456"/>
      <c r="I4" s="456"/>
      <c r="J4" s="456"/>
      <c r="K4" s="456"/>
      <c r="L4" s="456"/>
      <c r="M4" s="456"/>
      <c r="N4" s="456"/>
      <c r="O4" s="456"/>
      <c r="Q4" s="11">
        <f>(R4*Q3)/R3</f>
        <v>3.3333333333333333E-2</v>
      </c>
      <c r="R4" s="11">
        <v>1</v>
      </c>
    </row>
    <row r="5" spans="1:18" s="1" customFormat="1" ht="21.75" customHeight="1" x14ac:dyDescent="0.25">
      <c r="A5" s="457" t="s">
        <v>0</v>
      </c>
      <c r="B5" s="459" t="s">
        <v>699</v>
      </c>
      <c r="C5" s="459" t="s">
        <v>700</v>
      </c>
      <c r="D5" s="461" t="s">
        <v>18</v>
      </c>
      <c r="E5" s="463" t="s">
        <v>2</v>
      </c>
      <c r="F5" s="463"/>
      <c r="G5" s="463"/>
      <c r="H5" s="463"/>
      <c r="I5" s="463"/>
      <c r="J5" s="463"/>
      <c r="K5" s="463"/>
      <c r="L5" s="463"/>
      <c r="M5" s="463"/>
      <c r="N5" s="464" t="s">
        <v>4</v>
      </c>
      <c r="O5" s="466" t="s">
        <v>5</v>
      </c>
    </row>
    <row r="6" spans="1:18" s="1" customFormat="1" ht="36.75" customHeight="1" x14ac:dyDescent="0.25">
      <c r="A6" s="458"/>
      <c r="B6" s="460"/>
      <c r="C6" s="460"/>
      <c r="D6" s="462"/>
      <c r="E6" s="468" t="s">
        <v>374</v>
      </c>
      <c r="F6" s="468"/>
      <c r="G6" s="468"/>
      <c r="H6" s="468"/>
      <c r="I6" s="468"/>
      <c r="J6" s="468" t="s">
        <v>375</v>
      </c>
      <c r="K6" s="468"/>
      <c r="L6" s="468"/>
      <c r="M6" s="469" t="s">
        <v>376</v>
      </c>
      <c r="N6" s="465"/>
      <c r="O6" s="467"/>
    </row>
    <row r="7" spans="1:18" s="1" customFormat="1" ht="51.75" customHeight="1" x14ac:dyDescent="0.25">
      <c r="A7" s="458"/>
      <c r="B7" s="460"/>
      <c r="C7" s="460"/>
      <c r="D7" s="462"/>
      <c r="E7" s="218" t="s">
        <v>377</v>
      </c>
      <c r="F7" s="219" t="s">
        <v>378</v>
      </c>
      <c r="G7" s="220" t="s">
        <v>379</v>
      </c>
      <c r="H7" s="218" t="s">
        <v>380</v>
      </c>
      <c r="I7" s="218" t="s">
        <v>381</v>
      </c>
      <c r="J7" s="218" t="s">
        <v>116</v>
      </c>
      <c r="K7" s="218" t="s">
        <v>117</v>
      </c>
      <c r="L7" s="218" t="s">
        <v>118</v>
      </c>
      <c r="M7" s="469"/>
      <c r="N7" s="465"/>
      <c r="O7" s="467"/>
    </row>
    <row r="8" spans="1:18" s="1" customFormat="1" ht="15.75" customHeight="1" x14ac:dyDescent="0.25">
      <c r="A8" s="221">
        <v>1</v>
      </c>
      <c r="B8" s="222" t="s">
        <v>121</v>
      </c>
      <c r="C8" s="223" t="s">
        <v>701</v>
      </c>
      <c r="D8" s="224">
        <v>0.68</v>
      </c>
      <c r="E8" s="225">
        <v>0.03</v>
      </c>
      <c r="F8" s="225">
        <v>0.03</v>
      </c>
      <c r="G8" s="225"/>
      <c r="H8" s="225">
        <v>0.01</v>
      </c>
      <c r="I8" s="225"/>
      <c r="J8" s="225">
        <v>7.0000000000000007E-2</v>
      </c>
      <c r="K8" s="225">
        <v>7.0000000000000007E-2</v>
      </c>
      <c r="L8" s="225"/>
      <c r="M8" s="226">
        <f t="shared" ref="M8:M21" si="0">SUM(E8:L8)</f>
        <v>0.21000000000000002</v>
      </c>
      <c r="N8" s="227">
        <f t="shared" ref="N8:N21" si="1">D8+M8</f>
        <v>0.89000000000000012</v>
      </c>
      <c r="O8" s="228">
        <f>IF(N8&gt;=90%,50,IF(AND(80%&lt;=N8,N8&lt;90%),45,IF(AND(70%&lt;=N8,N8&lt;80%),40,IF(AND(60%&lt;=N8,N8&lt;70%),30,IF(AND(50%&lt;=N8,N8&lt;60%),25,IF(N8&lt;50%,0,""))))))</f>
        <v>45</v>
      </c>
    </row>
    <row r="9" spans="1:18" s="1" customFormat="1" ht="15.75" customHeight="1" x14ac:dyDescent="0.25">
      <c r="A9" s="221">
        <v>2</v>
      </c>
      <c r="B9" s="222" t="s">
        <v>702</v>
      </c>
      <c r="C9" s="223" t="s">
        <v>703</v>
      </c>
      <c r="D9" s="224">
        <v>0.65</v>
      </c>
      <c r="E9" s="225"/>
      <c r="F9" s="229"/>
      <c r="G9" s="225"/>
      <c r="H9" s="225"/>
      <c r="I9" s="225">
        <v>0.01</v>
      </c>
      <c r="J9" s="225">
        <v>7.0000000000000007E-2</v>
      </c>
      <c r="K9" s="230"/>
      <c r="L9" s="230"/>
      <c r="M9" s="226">
        <f t="shared" si="0"/>
        <v>0.08</v>
      </c>
      <c r="N9" s="227">
        <f t="shared" si="1"/>
        <v>0.73</v>
      </c>
      <c r="O9" s="228">
        <f t="shared" ref="O9:O21" si="2">IF(N9&gt;=90%,50,IF(AND(80%&lt;=N9,N9&lt;90%),45,IF(AND(70%&lt;=N9,N9&lt;80%),40,IF(AND(60%&lt;=N9,N9&lt;70%),30,IF(AND(50%&lt;=N9,N9&lt;60%),25,IF(N9&lt;50%,0,""))))))</f>
        <v>40</v>
      </c>
    </row>
    <row r="10" spans="1:18" s="1" customFormat="1" ht="15.75" customHeight="1" x14ac:dyDescent="0.25">
      <c r="A10" s="221">
        <v>3</v>
      </c>
      <c r="B10" s="222" t="s">
        <v>704</v>
      </c>
      <c r="C10" s="223" t="s">
        <v>705</v>
      </c>
      <c r="D10" s="224">
        <v>0.7</v>
      </c>
      <c r="E10" s="225">
        <v>0.03</v>
      </c>
      <c r="F10" s="225"/>
      <c r="G10" s="225"/>
      <c r="H10" s="230"/>
      <c r="I10" s="230"/>
      <c r="J10" s="225">
        <v>7.0000000000000007E-2</v>
      </c>
      <c r="K10" s="230"/>
      <c r="L10" s="230"/>
      <c r="M10" s="226">
        <f t="shared" si="0"/>
        <v>0.1</v>
      </c>
      <c r="N10" s="227">
        <f t="shared" si="1"/>
        <v>0.79999999999999993</v>
      </c>
      <c r="O10" s="228">
        <f t="shared" si="2"/>
        <v>45</v>
      </c>
    </row>
    <row r="11" spans="1:18" s="1" customFormat="1" ht="15.75" customHeight="1" x14ac:dyDescent="0.25">
      <c r="A11" s="221">
        <v>4</v>
      </c>
      <c r="B11" s="222" t="s">
        <v>706</v>
      </c>
      <c r="C11" s="223" t="s">
        <v>707</v>
      </c>
      <c r="D11" s="224">
        <v>0.65</v>
      </c>
      <c r="E11" s="225">
        <v>0.03</v>
      </c>
      <c r="F11" s="225"/>
      <c r="G11" s="225">
        <v>0.01</v>
      </c>
      <c r="H11" s="230"/>
      <c r="I11" s="230"/>
      <c r="J11" s="225">
        <v>7.0000000000000007E-2</v>
      </c>
      <c r="K11" s="225">
        <v>7.0000000000000007E-2</v>
      </c>
      <c r="L11" s="230"/>
      <c r="M11" s="226">
        <f t="shared" si="0"/>
        <v>0.18000000000000002</v>
      </c>
      <c r="N11" s="227">
        <f t="shared" si="1"/>
        <v>0.83000000000000007</v>
      </c>
      <c r="O11" s="228">
        <f t="shared" si="2"/>
        <v>45</v>
      </c>
    </row>
    <row r="12" spans="1:18" s="1" customFormat="1" ht="15.75" customHeight="1" x14ac:dyDescent="0.25">
      <c r="A12" s="221">
        <v>5</v>
      </c>
      <c r="B12" s="222" t="s">
        <v>708</v>
      </c>
      <c r="C12" s="223" t="s">
        <v>709</v>
      </c>
      <c r="D12" s="224">
        <v>0.63</v>
      </c>
      <c r="E12" s="225">
        <v>0.03</v>
      </c>
      <c r="F12" s="231"/>
      <c r="G12" s="225"/>
      <c r="H12" s="230"/>
      <c r="I12" s="225"/>
      <c r="J12" s="225">
        <v>7.0000000000000007E-2</v>
      </c>
      <c r="K12" s="225">
        <v>7.0000000000000007E-2</v>
      </c>
      <c r="L12" s="230"/>
      <c r="M12" s="226">
        <f t="shared" si="0"/>
        <v>0.17</v>
      </c>
      <c r="N12" s="227">
        <f t="shared" si="1"/>
        <v>0.8</v>
      </c>
      <c r="O12" s="228">
        <f t="shared" si="2"/>
        <v>45</v>
      </c>
    </row>
    <row r="13" spans="1:18" s="1" customFormat="1" ht="15.75" customHeight="1" x14ac:dyDescent="0.25">
      <c r="A13" s="221">
        <v>6</v>
      </c>
      <c r="B13" s="222" t="s">
        <v>710</v>
      </c>
      <c r="C13" s="232" t="s">
        <v>711</v>
      </c>
      <c r="D13" s="233"/>
      <c r="E13" s="234"/>
      <c r="F13" s="235"/>
      <c r="G13" s="234"/>
      <c r="H13" s="234"/>
      <c r="I13" s="234"/>
      <c r="J13" s="236"/>
      <c r="K13" s="236"/>
      <c r="L13" s="236"/>
      <c r="M13" s="237"/>
      <c r="N13" s="238"/>
      <c r="O13" s="239"/>
    </row>
    <row r="14" spans="1:18" s="1" customFormat="1" ht="15.75" customHeight="1" x14ac:dyDescent="0.25">
      <c r="A14" s="221">
        <v>7</v>
      </c>
      <c r="B14" s="222" t="s">
        <v>712</v>
      </c>
      <c r="C14" s="223" t="s">
        <v>713</v>
      </c>
      <c r="D14" s="224">
        <v>0.68</v>
      </c>
      <c r="E14" s="225"/>
      <c r="F14" s="219"/>
      <c r="G14" s="220"/>
      <c r="H14" s="218"/>
      <c r="I14" s="218"/>
      <c r="J14" s="225">
        <v>7.0000000000000007E-2</v>
      </c>
      <c r="K14" s="218"/>
      <c r="L14" s="218"/>
      <c r="M14" s="226">
        <f t="shared" si="0"/>
        <v>7.0000000000000007E-2</v>
      </c>
      <c r="N14" s="227">
        <f t="shared" si="1"/>
        <v>0.75</v>
      </c>
      <c r="O14" s="228">
        <f t="shared" si="2"/>
        <v>40</v>
      </c>
    </row>
    <row r="15" spans="1:18" s="1" customFormat="1" ht="15.75" customHeight="1" x14ac:dyDescent="0.25">
      <c r="A15" s="221">
        <v>8</v>
      </c>
      <c r="B15" s="222" t="s">
        <v>714</v>
      </c>
      <c r="C15" s="223" t="s">
        <v>715</v>
      </c>
      <c r="D15" s="224">
        <v>0.66</v>
      </c>
      <c r="E15" s="218"/>
      <c r="F15" s="225"/>
      <c r="G15" s="220"/>
      <c r="H15" s="218"/>
      <c r="I15" s="225"/>
      <c r="J15" s="225">
        <v>7.0000000000000007E-2</v>
      </c>
      <c r="K15" s="218"/>
      <c r="L15" s="218"/>
      <c r="M15" s="226">
        <f t="shared" si="0"/>
        <v>7.0000000000000007E-2</v>
      </c>
      <c r="N15" s="227">
        <f t="shared" si="1"/>
        <v>0.73</v>
      </c>
      <c r="O15" s="228">
        <f t="shared" si="2"/>
        <v>40</v>
      </c>
    </row>
    <row r="16" spans="1:18" s="1" customFormat="1" ht="15.75" customHeight="1" x14ac:dyDescent="0.25">
      <c r="A16" s="221">
        <v>9</v>
      </c>
      <c r="B16" s="222" t="s">
        <v>716</v>
      </c>
      <c r="C16" s="223" t="s">
        <v>717</v>
      </c>
      <c r="D16" s="224">
        <v>0.68</v>
      </c>
      <c r="E16" s="225"/>
      <c r="F16" s="219"/>
      <c r="G16" s="225"/>
      <c r="H16" s="225"/>
      <c r="I16" s="225"/>
      <c r="J16" s="225">
        <v>7.0000000000000007E-2</v>
      </c>
      <c r="K16" s="225">
        <v>7.0000000000000007E-2</v>
      </c>
      <c r="L16" s="218"/>
      <c r="M16" s="226">
        <f t="shared" si="0"/>
        <v>0.14000000000000001</v>
      </c>
      <c r="N16" s="227">
        <f t="shared" si="1"/>
        <v>0.82000000000000006</v>
      </c>
      <c r="O16" s="228">
        <f t="shared" si="2"/>
        <v>45</v>
      </c>
    </row>
    <row r="17" spans="1:15" s="1" customFormat="1" ht="18.75" x14ac:dyDescent="0.25">
      <c r="A17" s="221">
        <v>10</v>
      </c>
      <c r="B17" s="222" t="s">
        <v>718</v>
      </c>
      <c r="C17" s="223" t="s">
        <v>719</v>
      </c>
      <c r="D17" s="224">
        <v>0.67</v>
      </c>
      <c r="E17" s="225"/>
      <c r="F17" s="219"/>
      <c r="G17" s="225"/>
      <c r="H17" s="225"/>
      <c r="I17" s="225"/>
      <c r="J17" s="225">
        <v>7.0000000000000007E-2</v>
      </c>
      <c r="K17" s="225"/>
      <c r="L17" s="218"/>
      <c r="M17" s="226">
        <f t="shared" si="0"/>
        <v>7.0000000000000007E-2</v>
      </c>
      <c r="N17" s="227">
        <f t="shared" si="1"/>
        <v>0.74</v>
      </c>
      <c r="O17" s="228">
        <f t="shared" si="2"/>
        <v>40</v>
      </c>
    </row>
    <row r="18" spans="1:15" s="1" customFormat="1" ht="18.75" x14ac:dyDescent="0.25">
      <c r="A18" s="221">
        <v>11</v>
      </c>
      <c r="B18" s="222" t="s">
        <v>720</v>
      </c>
      <c r="C18" s="223" t="s">
        <v>721</v>
      </c>
      <c r="D18" s="224">
        <v>0.7</v>
      </c>
      <c r="E18" s="225">
        <v>0.03</v>
      </c>
      <c r="F18" s="225"/>
      <c r="G18" s="225"/>
      <c r="H18" s="218"/>
      <c r="I18" s="218"/>
      <c r="J18" s="225">
        <v>7.0000000000000007E-2</v>
      </c>
      <c r="K18" s="218"/>
      <c r="L18" s="218"/>
      <c r="M18" s="226">
        <f t="shared" si="0"/>
        <v>0.1</v>
      </c>
      <c r="N18" s="227">
        <f t="shared" si="1"/>
        <v>0.79999999999999993</v>
      </c>
      <c r="O18" s="228">
        <f t="shared" si="2"/>
        <v>45</v>
      </c>
    </row>
    <row r="19" spans="1:15" s="1" customFormat="1" ht="18.75" x14ac:dyDescent="0.25">
      <c r="A19" s="221">
        <v>12</v>
      </c>
      <c r="B19" s="222" t="s">
        <v>722</v>
      </c>
      <c r="C19" s="223" t="s">
        <v>514</v>
      </c>
      <c r="D19" s="224">
        <v>0.67</v>
      </c>
      <c r="E19" s="218"/>
      <c r="F19" s="225"/>
      <c r="G19" s="225">
        <v>0.01</v>
      </c>
      <c r="H19" s="218"/>
      <c r="I19" s="218"/>
      <c r="J19" s="225">
        <v>7.0000000000000007E-2</v>
      </c>
      <c r="K19" s="225">
        <v>7.0000000000000007E-2</v>
      </c>
      <c r="L19" s="218"/>
      <c r="M19" s="226">
        <f t="shared" si="0"/>
        <v>0.15000000000000002</v>
      </c>
      <c r="N19" s="227">
        <f t="shared" si="1"/>
        <v>0.82000000000000006</v>
      </c>
      <c r="O19" s="228">
        <f t="shared" si="2"/>
        <v>45</v>
      </c>
    </row>
    <row r="20" spans="1:15" s="1" customFormat="1" ht="18.75" x14ac:dyDescent="0.25">
      <c r="A20" s="221">
        <v>13</v>
      </c>
      <c r="B20" s="222" t="s">
        <v>723</v>
      </c>
      <c r="C20" s="223" t="s">
        <v>724</v>
      </c>
      <c r="D20" s="224">
        <v>0.69</v>
      </c>
      <c r="E20" s="218"/>
      <c r="F20" s="219"/>
      <c r="G20" s="225"/>
      <c r="H20" s="218"/>
      <c r="I20" s="225"/>
      <c r="J20" s="225">
        <v>7.0000000000000007E-2</v>
      </c>
      <c r="K20" s="225"/>
      <c r="L20" s="240">
        <v>0.06</v>
      </c>
      <c r="M20" s="226">
        <f t="shared" si="0"/>
        <v>0.13</v>
      </c>
      <c r="N20" s="227">
        <f t="shared" si="1"/>
        <v>0.82</v>
      </c>
      <c r="O20" s="228">
        <f t="shared" si="2"/>
        <v>45</v>
      </c>
    </row>
    <row r="21" spans="1:15" s="1" customFormat="1" ht="19.5" thickBot="1" x14ac:dyDescent="0.3">
      <c r="A21" s="241">
        <v>14</v>
      </c>
      <c r="B21" s="242" t="s">
        <v>725</v>
      </c>
      <c r="C21" s="243" t="s">
        <v>726</v>
      </c>
      <c r="D21" s="244">
        <v>0.67</v>
      </c>
      <c r="E21" s="245"/>
      <c r="F21" s="246"/>
      <c r="G21" s="247"/>
      <c r="H21" s="248"/>
      <c r="I21" s="245"/>
      <c r="J21" s="245">
        <v>7.0000000000000007E-2</v>
      </c>
      <c r="K21" s="245"/>
      <c r="L21" s="248"/>
      <c r="M21" s="249">
        <f t="shared" si="0"/>
        <v>7.0000000000000007E-2</v>
      </c>
      <c r="N21" s="250">
        <f t="shared" si="1"/>
        <v>0.74</v>
      </c>
      <c r="O21" s="251">
        <f t="shared" si="2"/>
        <v>40</v>
      </c>
    </row>
    <row r="22" spans="1:15" ht="16.5" x14ac:dyDescent="0.25">
      <c r="A22" s="470" t="s">
        <v>382</v>
      </c>
      <c r="B22" s="470"/>
      <c r="C22" s="470"/>
      <c r="D22" s="470"/>
      <c r="E22" s="470"/>
      <c r="F22" s="470"/>
      <c r="G22" s="470"/>
      <c r="H22" s="470"/>
      <c r="I22" s="470"/>
      <c r="J22" s="470"/>
      <c r="K22" s="470"/>
      <c r="L22" s="470"/>
      <c r="M22" s="470"/>
      <c r="N22" s="470"/>
      <c r="O22" s="470"/>
    </row>
    <row r="24" spans="1:15" ht="18.75" x14ac:dyDescent="0.3">
      <c r="A24" s="283" t="s">
        <v>6</v>
      </c>
      <c r="B24" s="283"/>
      <c r="C24" s="283"/>
      <c r="D24" s="283"/>
      <c r="E24" s="283"/>
      <c r="F24" s="283"/>
      <c r="G24" s="283"/>
      <c r="H24" s="283"/>
      <c r="I24" s="283"/>
      <c r="J24" s="283"/>
      <c r="K24" s="283"/>
      <c r="L24" s="283"/>
      <c r="M24" s="283"/>
      <c r="N24" s="283"/>
      <c r="O24" s="283"/>
    </row>
    <row r="26" spans="1:15" ht="85.5" x14ac:dyDescent="0.25">
      <c r="A26" s="252" t="s">
        <v>7</v>
      </c>
      <c r="B26" s="471" t="s">
        <v>8</v>
      </c>
      <c r="C26" s="471"/>
      <c r="D26" s="471"/>
      <c r="E26" s="471"/>
      <c r="F26" s="107" t="s">
        <v>9</v>
      </c>
      <c r="G26" s="107" t="s">
        <v>10</v>
      </c>
      <c r="H26" s="107" t="s">
        <v>11</v>
      </c>
      <c r="I26" s="107" t="s">
        <v>12</v>
      </c>
      <c r="J26" s="107" t="s">
        <v>13</v>
      </c>
      <c r="K26" s="107" t="s">
        <v>313</v>
      </c>
      <c r="L26" s="322" t="s">
        <v>14</v>
      </c>
      <c r="M26" s="323"/>
      <c r="N26" s="323"/>
      <c r="O26" s="324"/>
    </row>
    <row r="27" spans="1:15" ht="18.75" x14ac:dyDescent="0.25">
      <c r="A27" s="253">
        <v>1</v>
      </c>
      <c r="B27" s="309" t="s">
        <v>358</v>
      </c>
      <c r="C27" s="309"/>
      <c r="D27" s="309"/>
      <c r="E27" s="309"/>
      <c r="F27" s="125" t="s">
        <v>96</v>
      </c>
      <c r="G27" s="125" t="s">
        <v>96</v>
      </c>
      <c r="H27" s="21">
        <v>5</v>
      </c>
      <c r="I27" s="21">
        <v>5</v>
      </c>
      <c r="J27" s="21"/>
      <c r="K27" s="91">
        <v>0.03</v>
      </c>
      <c r="L27" s="322"/>
      <c r="M27" s="323"/>
      <c r="N27" s="323"/>
      <c r="O27" s="324"/>
    </row>
    <row r="28" spans="1:15" ht="30" x14ac:dyDescent="0.25">
      <c r="A28" s="253">
        <v>2</v>
      </c>
      <c r="B28" s="309" t="s">
        <v>362</v>
      </c>
      <c r="C28" s="309"/>
      <c r="D28" s="309"/>
      <c r="E28" s="309"/>
      <c r="F28" s="54" t="s">
        <v>360</v>
      </c>
      <c r="G28" s="26"/>
      <c r="H28" s="21">
        <v>1</v>
      </c>
      <c r="I28" s="21"/>
      <c r="J28" s="21"/>
      <c r="K28" s="91">
        <v>0.03</v>
      </c>
      <c r="L28" s="322"/>
      <c r="M28" s="323"/>
      <c r="N28" s="323"/>
      <c r="O28" s="324"/>
    </row>
    <row r="29" spans="1:15" ht="30" x14ac:dyDescent="0.25">
      <c r="A29" s="253">
        <v>3</v>
      </c>
      <c r="B29" s="309" t="s">
        <v>359</v>
      </c>
      <c r="C29" s="309"/>
      <c r="D29" s="309"/>
      <c r="E29" s="309"/>
      <c r="F29" s="54" t="s">
        <v>383</v>
      </c>
      <c r="G29" s="20"/>
      <c r="H29" s="21">
        <v>2</v>
      </c>
      <c r="I29" s="21"/>
      <c r="J29" s="21"/>
      <c r="K29" s="91">
        <v>0.01</v>
      </c>
      <c r="L29" s="322"/>
      <c r="M29" s="323"/>
      <c r="N29" s="323"/>
      <c r="O29" s="324"/>
    </row>
    <row r="30" spans="1:15" ht="30" x14ac:dyDescent="0.25">
      <c r="A30" s="253">
        <v>4</v>
      </c>
      <c r="B30" s="308" t="s">
        <v>384</v>
      </c>
      <c r="C30" s="308"/>
      <c r="D30" s="309"/>
      <c r="E30" s="309"/>
      <c r="F30" s="54" t="s">
        <v>360</v>
      </c>
      <c r="G30" s="20"/>
      <c r="H30" s="21">
        <v>1</v>
      </c>
      <c r="I30" s="21"/>
      <c r="J30" s="21"/>
      <c r="K30" s="91">
        <v>0.01</v>
      </c>
      <c r="L30" s="322"/>
      <c r="M30" s="323"/>
      <c r="N30" s="323"/>
      <c r="O30" s="324"/>
    </row>
    <row r="31" spans="1:15" ht="30" x14ac:dyDescent="0.25">
      <c r="A31" s="253">
        <v>5</v>
      </c>
      <c r="B31" s="309" t="s">
        <v>361</v>
      </c>
      <c r="C31" s="309"/>
      <c r="D31" s="309"/>
      <c r="E31" s="309"/>
      <c r="F31" s="54" t="s">
        <v>360</v>
      </c>
      <c r="G31" s="21"/>
      <c r="H31" s="21">
        <v>1</v>
      </c>
      <c r="I31" s="21"/>
      <c r="J31" s="21"/>
      <c r="K31" s="91">
        <v>0.02</v>
      </c>
      <c r="L31" s="322"/>
      <c r="M31" s="323"/>
      <c r="N31" s="323"/>
      <c r="O31" s="324"/>
    </row>
    <row r="32" spans="1:15" ht="36.75" customHeight="1" x14ac:dyDescent="0.25">
      <c r="A32" s="253">
        <v>6</v>
      </c>
      <c r="B32" s="472" t="s">
        <v>727</v>
      </c>
      <c r="C32" s="473"/>
      <c r="D32" s="474"/>
      <c r="E32" s="475"/>
      <c r="F32" s="90">
        <v>43497</v>
      </c>
      <c r="G32" s="21" t="s">
        <v>122</v>
      </c>
      <c r="H32" s="21">
        <v>13</v>
      </c>
      <c r="I32" s="21"/>
      <c r="J32" s="21"/>
      <c r="K32" s="126">
        <v>7.0000000000000007E-2</v>
      </c>
      <c r="L32" s="322"/>
      <c r="M32" s="323"/>
      <c r="N32" s="323"/>
      <c r="O32" s="324"/>
    </row>
    <row r="33" spans="1:15" ht="45.75" customHeight="1" x14ac:dyDescent="0.25">
      <c r="A33" s="253">
        <v>7</v>
      </c>
      <c r="B33" s="476" t="s">
        <v>728</v>
      </c>
      <c r="C33" s="477"/>
      <c r="D33" s="478"/>
      <c r="E33" s="479"/>
      <c r="F33" s="54" t="s">
        <v>729</v>
      </c>
      <c r="G33" s="21"/>
      <c r="H33" s="21">
        <v>5</v>
      </c>
      <c r="I33" s="21"/>
      <c r="J33" s="21"/>
      <c r="K33" s="126">
        <v>7.0000000000000007E-2</v>
      </c>
      <c r="L33" s="322"/>
      <c r="M33" s="323"/>
      <c r="N33" s="323"/>
      <c r="O33" s="324"/>
    </row>
    <row r="34" spans="1:15" ht="39.75" customHeight="1" x14ac:dyDescent="0.25">
      <c r="A34" s="253">
        <v>8</v>
      </c>
      <c r="B34" s="472" t="s">
        <v>803</v>
      </c>
      <c r="C34" s="473"/>
      <c r="D34" s="474"/>
      <c r="E34" s="475"/>
      <c r="F34" s="54" t="s">
        <v>730</v>
      </c>
      <c r="G34" s="21"/>
      <c r="H34" s="21">
        <v>1</v>
      </c>
      <c r="I34" s="21"/>
      <c r="J34" s="21"/>
      <c r="K34" s="126">
        <v>0.06</v>
      </c>
      <c r="L34" s="322"/>
      <c r="M34" s="323"/>
      <c r="N34" s="323"/>
      <c r="O34" s="324"/>
    </row>
    <row r="35" spans="1:15" ht="30.75" customHeight="1" x14ac:dyDescent="0.25">
      <c r="A35" s="253">
        <v>9</v>
      </c>
      <c r="B35" s="472" t="s">
        <v>527</v>
      </c>
      <c r="C35" s="473"/>
      <c r="D35" s="474"/>
      <c r="E35" s="475"/>
      <c r="F35" s="54"/>
      <c r="G35" s="21"/>
      <c r="H35" s="21"/>
      <c r="I35" s="21"/>
      <c r="J35" s="21"/>
      <c r="K35" s="126"/>
      <c r="L35" s="322"/>
      <c r="M35" s="323"/>
      <c r="N35" s="323"/>
      <c r="O35" s="324"/>
    </row>
    <row r="36" spans="1:15" ht="16.5" x14ac:dyDescent="0.25">
      <c r="A36" s="254"/>
      <c r="B36" s="255"/>
      <c r="C36" s="255"/>
      <c r="D36" s="255"/>
      <c r="E36" s="255"/>
      <c r="F36" s="256"/>
      <c r="G36" s="74"/>
      <c r="H36" s="74"/>
      <c r="I36" s="74"/>
      <c r="J36" s="74"/>
      <c r="K36" s="74"/>
      <c r="L36" s="257"/>
      <c r="M36" s="257"/>
      <c r="N36" s="257"/>
      <c r="O36" s="257"/>
    </row>
    <row r="37" spans="1:15" ht="15.75" x14ac:dyDescent="0.25">
      <c r="G37" s="306" t="s">
        <v>731</v>
      </c>
      <c r="H37" s="306"/>
      <c r="I37" s="306"/>
      <c r="J37" s="306"/>
      <c r="K37" s="306"/>
      <c r="L37" s="306"/>
      <c r="M37" s="306"/>
      <c r="N37" s="306"/>
      <c r="O37" s="306"/>
    </row>
    <row r="38" spans="1:15" ht="15.75" x14ac:dyDescent="0.25">
      <c r="G38" s="307" t="s">
        <v>17</v>
      </c>
      <c r="H38" s="307"/>
      <c r="I38" s="307"/>
      <c r="J38" s="307"/>
      <c r="K38" s="307"/>
      <c r="L38" s="307"/>
      <c r="M38" s="307"/>
      <c r="N38" s="307"/>
      <c r="O38" s="307"/>
    </row>
    <row r="42" spans="1:15" ht="15.75" x14ac:dyDescent="0.25">
      <c r="G42" s="307" t="s">
        <v>732</v>
      </c>
      <c r="H42" s="307"/>
      <c r="I42" s="307"/>
      <c r="J42" s="307"/>
      <c r="K42" s="307"/>
      <c r="L42" s="307"/>
      <c r="M42" s="307"/>
      <c r="N42" s="307"/>
      <c r="O42" s="307"/>
    </row>
  </sheetData>
  <mergeCells count="39">
    <mergeCell ref="B35:E35"/>
    <mergeCell ref="L35:O35"/>
    <mergeCell ref="G37:O37"/>
    <mergeCell ref="G38:O38"/>
    <mergeCell ref="G42:O42"/>
    <mergeCell ref="B32:E32"/>
    <mergeCell ref="L32:O32"/>
    <mergeCell ref="B33:E33"/>
    <mergeCell ref="L33:O33"/>
    <mergeCell ref="B34:E34"/>
    <mergeCell ref="L34:O34"/>
    <mergeCell ref="B29:E29"/>
    <mergeCell ref="L29:O29"/>
    <mergeCell ref="B30:E30"/>
    <mergeCell ref="L30:O30"/>
    <mergeCell ref="B31:E31"/>
    <mergeCell ref="L31:O31"/>
    <mergeCell ref="B26:E26"/>
    <mergeCell ref="L26:O26"/>
    <mergeCell ref="B27:E27"/>
    <mergeCell ref="L27:O27"/>
    <mergeCell ref="B28:E28"/>
    <mergeCell ref="L28:O28"/>
    <mergeCell ref="A24:O24"/>
    <mergeCell ref="A1:F1"/>
    <mergeCell ref="A2:F2"/>
    <mergeCell ref="A3:O3"/>
    <mergeCell ref="A4:O4"/>
    <mergeCell ref="A5:A7"/>
    <mergeCell ref="B5:B7"/>
    <mergeCell ref="C5:C7"/>
    <mergeCell ref="D5:D7"/>
    <mergeCell ref="E5:M5"/>
    <mergeCell ref="N5:N7"/>
    <mergeCell ref="O5:O7"/>
    <mergeCell ref="E6:I6"/>
    <mergeCell ref="J6:L6"/>
    <mergeCell ref="M6:M7"/>
    <mergeCell ref="A22:O22"/>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KL CHUNG NHÀ TRƯỜNG</vt:lpstr>
      <vt:lpstr>TỔNG HỢP KL</vt:lpstr>
      <vt:lpstr>P.TC-HC-TH</vt:lpstr>
      <vt:lpstr>PCTCT-HSSV</vt:lpstr>
      <vt:lpstr>PKTĐBCL</vt:lpstr>
      <vt:lpstr>P.KHTC</vt:lpstr>
      <vt:lpstr>P.QT-DV</vt:lpstr>
      <vt:lpstr>P.TS-DT</vt:lpstr>
      <vt:lpstr>P.QLKH-HTQT</vt:lpstr>
      <vt:lpstr>TO.TT-PC</vt:lpstr>
      <vt:lpstr>TT.QHDN</vt:lpstr>
      <vt:lpstr>TT.ĐHQLDL</vt:lpstr>
      <vt:lpstr>TT.Y TẾ</vt:lpstr>
      <vt:lpstr>TT.THU VIEN</vt:lpstr>
      <vt:lpstr>TT.ĐT-LTT</vt:lpstr>
      <vt:lpstr>K.KHCB</vt:lpstr>
      <vt:lpstr>K.LLCT</vt:lpstr>
      <vt:lpstr>K.CNTT</vt:lpstr>
      <vt:lpstr>K.CO KHI</vt:lpstr>
      <vt:lpstr>K.CN Đ-ĐT</vt:lpstr>
      <vt:lpstr>K.CN DLUC</vt:lpstr>
      <vt:lpstr>K.N-LANH</vt:lpstr>
      <vt:lpstr>K.MAY-TT</vt:lpstr>
      <vt:lpstr>K.KINH TE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Lieu</dc:creator>
  <cp:lastModifiedBy>Yen-TCHC</cp:lastModifiedBy>
  <cp:lastPrinted>2019-03-25T07:49:48Z</cp:lastPrinted>
  <dcterms:created xsi:type="dcterms:W3CDTF">2019-01-10T04:30:31Z</dcterms:created>
  <dcterms:modified xsi:type="dcterms:W3CDTF">2019-06-24T05:47:03Z</dcterms:modified>
</cp:coreProperties>
</file>